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ert Petrosyan\Desktop\"/>
    </mc:Choice>
  </mc:AlternateContent>
  <bookViews>
    <workbookView xWindow="0" yWindow="0" windowWidth="28800" windowHeight="12330" tabRatio="860" activeTab="2"/>
  </bookViews>
  <sheets>
    <sheet name="bac" sheetId="7" r:id="rId1"/>
    <sheet name="ampop Ձորաղբյուր" sheetId="30" r:id="rId2"/>
    <sheet name="ՕԲ Ձորաղբյուր" sheetId="6" r:id="rId3"/>
    <sheet name="2-1" sheetId="17" r:id="rId4"/>
    <sheet name="2-2" sheetId="18" r:id="rId5"/>
    <sheet name="2-3 2 նրբ" sheetId="19" r:id="rId6"/>
    <sheet name="2-4 3նրբ" sheetId="20" r:id="rId7"/>
    <sheet name="2-5 4 նրբ" sheetId="21" r:id="rId8"/>
    <sheet name="2-6" sheetId="22" r:id="rId9"/>
    <sheet name="2-7" sheetId="23" r:id="rId10"/>
    <sheet name="2-8" sheetId="24" r:id="rId11"/>
    <sheet name="2-9" sheetId="25" r:id="rId12"/>
  </sheets>
  <definedNames>
    <definedName name="_xlnm.Print_Titles" localSheetId="3">'2-1'!$13:$17</definedName>
    <definedName name="_xlnm.Print_Titles" localSheetId="4">'2-2'!$14:$18</definedName>
    <definedName name="_xlnm.Print_Titles" localSheetId="5">'2-3 2 նրբ'!$13:$17</definedName>
    <definedName name="_xlnm.Print_Titles" localSheetId="6">'2-4 3նրբ'!$15:$19</definedName>
    <definedName name="_xlnm.Print_Titles" localSheetId="7">'2-5 4 նրբ'!$15:$19</definedName>
    <definedName name="_xlnm.Print_Titles" localSheetId="8">'2-6'!$15:$19</definedName>
    <definedName name="_xlnm.Print_Titles" localSheetId="9">'2-7'!$15:$19</definedName>
    <definedName name="_xlnm.Print_Titles" localSheetId="10">'2-8'!$15:$19</definedName>
    <definedName name="_xlnm.Print_Titles" localSheetId="11">'2-9'!$15:$19</definedName>
    <definedName name="_xlnm.Print_Titles" localSheetId="1">'ampop Ձորաղբյուր'!$7:$8</definedName>
    <definedName name="_xlnm.Print_Titles" localSheetId="2">'ՕԲ Ձորաղբյուր'!$7:$8</definedName>
  </definedNames>
  <calcPr calcId="162913"/>
</workbook>
</file>

<file path=xl/calcChain.xml><?xml version="1.0" encoding="utf-8"?>
<calcChain xmlns="http://schemas.openxmlformats.org/spreadsheetml/2006/main">
  <c r="E67" i="17" l="1"/>
  <c r="E81" i="17"/>
  <c r="E81" i="21"/>
  <c r="E20" i="21"/>
  <c r="E81" i="20"/>
  <c r="E20" i="20"/>
  <c r="E78" i="19"/>
  <c r="E74" i="19"/>
  <c r="E18" i="19"/>
  <c r="N9" i="17" l="1"/>
  <c r="A20" i="30"/>
  <c r="A21" i="30" s="1"/>
  <c r="A26" i="30" s="1"/>
  <c r="A27" i="30" s="1"/>
  <c r="A30" i="30" s="1"/>
  <c r="A32" i="30" s="1"/>
  <c r="A33" i="30" s="1"/>
  <c r="A35" i="30" s="1"/>
  <c r="E81" i="23"/>
  <c r="E84" i="23"/>
  <c r="O85" i="23" s="1"/>
  <c r="E82" i="18"/>
  <c r="E114" i="25"/>
  <c r="E108" i="25"/>
  <c r="E104" i="25"/>
  <c r="E97" i="25"/>
  <c r="E90" i="25"/>
  <c r="E84" i="25"/>
  <c r="E81" i="25"/>
  <c r="E24" i="25"/>
  <c r="E20" i="25"/>
  <c r="O119" i="25"/>
  <c r="J119" i="25"/>
  <c r="G119" i="25"/>
  <c r="J115" i="25"/>
  <c r="G115" i="25"/>
  <c r="J109" i="25"/>
  <c r="G109" i="25"/>
  <c r="J105" i="25"/>
  <c r="G105" i="25"/>
  <c r="N98" i="25"/>
  <c r="J98" i="25"/>
  <c r="G98" i="25"/>
  <c r="R97" i="25" s="1"/>
  <c r="N95" i="25"/>
  <c r="N93" i="25"/>
  <c r="N91" i="25"/>
  <c r="J90" i="25"/>
  <c r="J91" i="25" s="1"/>
  <c r="G90" i="25"/>
  <c r="G91" i="25" s="1"/>
  <c r="N87" i="25"/>
  <c r="J85" i="25"/>
  <c r="G85" i="25"/>
  <c r="R84" i="25" s="1"/>
  <c r="J82" i="25"/>
  <c r="G82" i="25"/>
  <c r="O79" i="25"/>
  <c r="J79" i="25"/>
  <c r="G79" i="25"/>
  <c r="O76" i="25"/>
  <c r="O72" i="25"/>
  <c r="O71" i="25"/>
  <c r="O70" i="25"/>
  <c r="J70" i="25"/>
  <c r="G70" i="25"/>
  <c r="O67" i="25"/>
  <c r="O66" i="25"/>
  <c r="J66" i="25"/>
  <c r="R65" i="25" s="1"/>
  <c r="G66" i="25"/>
  <c r="O62" i="25"/>
  <c r="J62" i="25"/>
  <c r="G62" i="25"/>
  <c r="R61" i="25" s="1"/>
  <c r="O57" i="25"/>
  <c r="J57" i="25"/>
  <c r="G57" i="25"/>
  <c r="O55" i="25"/>
  <c r="O54" i="25"/>
  <c r="O53" i="25"/>
  <c r="J53" i="25"/>
  <c r="G53" i="25"/>
  <c r="R52" i="25" s="1"/>
  <c r="O50" i="25"/>
  <c r="J50" i="25"/>
  <c r="G50" i="25"/>
  <c r="O47" i="25"/>
  <c r="J47" i="25"/>
  <c r="G47" i="25"/>
  <c r="R46" i="25" s="1"/>
  <c r="J43" i="25"/>
  <c r="G43" i="25"/>
  <c r="E42" i="25"/>
  <c r="O43" i="25" s="1"/>
  <c r="A42" i="25"/>
  <c r="A46" i="25" s="1"/>
  <c r="A49" i="25" s="1"/>
  <c r="A52" i="25" s="1"/>
  <c r="A56" i="25" s="1"/>
  <c r="A61" i="25" s="1"/>
  <c r="A65" i="25" s="1"/>
  <c r="A69" i="25" s="1"/>
  <c r="A78" i="25" s="1"/>
  <c r="A81" i="25" s="1"/>
  <c r="A84" i="25" s="1"/>
  <c r="A90" i="25" s="1"/>
  <c r="A97" i="25" s="1"/>
  <c r="A104" i="25" s="1"/>
  <c r="A108" i="25" s="1"/>
  <c r="A114" i="25" s="1"/>
  <c r="A118" i="25" s="1"/>
  <c r="O39" i="25"/>
  <c r="J39" i="25"/>
  <c r="G39" i="25"/>
  <c r="O34" i="25"/>
  <c r="J34" i="25"/>
  <c r="G34" i="25"/>
  <c r="O29" i="25"/>
  <c r="J29" i="25"/>
  <c r="G29" i="25"/>
  <c r="J25" i="25"/>
  <c r="G25" i="25"/>
  <c r="J21" i="25"/>
  <c r="G21" i="25"/>
  <c r="N11" i="25"/>
  <c r="Q119" i="25" s="1"/>
  <c r="R119" i="25" s="1"/>
  <c r="E114" i="24"/>
  <c r="E108" i="24"/>
  <c r="E104" i="24"/>
  <c r="E97" i="24"/>
  <c r="E90" i="24"/>
  <c r="E84" i="24"/>
  <c r="E81" i="24"/>
  <c r="E24" i="24"/>
  <c r="E20" i="24"/>
  <c r="O119" i="24"/>
  <c r="J119" i="24"/>
  <c r="G119" i="24"/>
  <c r="J115" i="24"/>
  <c r="G115" i="24"/>
  <c r="J109" i="24"/>
  <c r="G109" i="24"/>
  <c r="J105" i="24"/>
  <c r="G105" i="24"/>
  <c r="N98" i="24"/>
  <c r="J98" i="24"/>
  <c r="G98" i="24"/>
  <c r="N95" i="24"/>
  <c r="N93" i="24"/>
  <c r="N91" i="24"/>
  <c r="J90" i="24"/>
  <c r="J91" i="24" s="1"/>
  <c r="G90" i="24"/>
  <c r="G91" i="24" s="1"/>
  <c r="N87" i="24"/>
  <c r="J85" i="24"/>
  <c r="G85" i="24"/>
  <c r="J82" i="24"/>
  <c r="G82" i="24"/>
  <c r="O79" i="24"/>
  <c r="J79" i="24"/>
  <c r="G79" i="24"/>
  <c r="O76" i="24"/>
  <c r="O72" i="24"/>
  <c r="O71" i="24"/>
  <c r="O70" i="24"/>
  <c r="J70" i="24"/>
  <c r="G70" i="24"/>
  <c r="O67" i="24"/>
  <c r="O66" i="24"/>
  <c r="J66" i="24"/>
  <c r="G66" i="24"/>
  <c r="O62" i="24"/>
  <c r="J62" i="24"/>
  <c r="G62" i="24"/>
  <c r="O57" i="24"/>
  <c r="J57" i="24"/>
  <c r="G57" i="24"/>
  <c r="O55" i="24"/>
  <c r="O54" i="24"/>
  <c r="O53" i="24"/>
  <c r="J53" i="24"/>
  <c r="G53" i="24"/>
  <c r="O50" i="24"/>
  <c r="J50" i="24"/>
  <c r="G50" i="24"/>
  <c r="O47" i="24"/>
  <c r="J47" i="24"/>
  <c r="G47" i="24"/>
  <c r="J43" i="24"/>
  <c r="G43" i="24"/>
  <c r="E42" i="24"/>
  <c r="O43" i="24" s="1"/>
  <c r="A42" i="24"/>
  <c r="A46" i="24" s="1"/>
  <c r="A49" i="24" s="1"/>
  <c r="A52" i="24" s="1"/>
  <c r="A56" i="24" s="1"/>
  <c r="A61" i="24" s="1"/>
  <c r="A65" i="24" s="1"/>
  <c r="A69" i="24" s="1"/>
  <c r="A78" i="24" s="1"/>
  <c r="A81" i="24" s="1"/>
  <c r="A84" i="24" s="1"/>
  <c r="A90" i="24" s="1"/>
  <c r="A97" i="24" s="1"/>
  <c r="A104" i="24" s="1"/>
  <c r="A108" i="24" s="1"/>
  <c r="A114" i="24" s="1"/>
  <c r="A118" i="24" s="1"/>
  <c r="O39" i="24"/>
  <c r="J39" i="24"/>
  <c r="G39" i="24"/>
  <c r="O34" i="24"/>
  <c r="J34" i="24"/>
  <c r="G34" i="24"/>
  <c r="O29" i="24"/>
  <c r="J29" i="24"/>
  <c r="G29" i="24"/>
  <c r="R28" i="24" s="1"/>
  <c r="J25" i="24"/>
  <c r="G25" i="24"/>
  <c r="R24" i="24" s="1"/>
  <c r="S24" i="24" s="1"/>
  <c r="J21" i="24"/>
  <c r="G21" i="24"/>
  <c r="R20" i="24" s="1"/>
  <c r="S20" i="24" s="1"/>
  <c r="N11" i="24"/>
  <c r="Q119" i="24" s="1"/>
  <c r="R119" i="24" s="1"/>
  <c r="E114" i="23"/>
  <c r="E108" i="23"/>
  <c r="E104" i="23"/>
  <c r="E97" i="23"/>
  <c r="E90" i="23"/>
  <c r="E24" i="23"/>
  <c r="E20" i="23"/>
  <c r="O119" i="23"/>
  <c r="J119" i="23"/>
  <c r="G119" i="23"/>
  <c r="J115" i="23"/>
  <c r="G115" i="23"/>
  <c r="J109" i="23"/>
  <c r="G109" i="23"/>
  <c r="J105" i="23"/>
  <c r="G105" i="23"/>
  <c r="N98" i="23"/>
  <c r="J98" i="23"/>
  <c r="G98" i="23"/>
  <c r="N95" i="23"/>
  <c r="N93" i="23"/>
  <c r="N91" i="23"/>
  <c r="G91" i="23"/>
  <c r="J90" i="23"/>
  <c r="J91" i="23" s="1"/>
  <c r="G90" i="23"/>
  <c r="N87" i="23"/>
  <c r="J85" i="23"/>
  <c r="G85" i="23"/>
  <c r="J82" i="23"/>
  <c r="G82" i="23"/>
  <c r="O79" i="23"/>
  <c r="J79" i="23"/>
  <c r="G79" i="23"/>
  <c r="R78" i="23" s="1"/>
  <c r="O76" i="23"/>
  <c r="O72" i="23"/>
  <c r="O71" i="23"/>
  <c r="O70" i="23"/>
  <c r="J70" i="23"/>
  <c r="G70" i="23"/>
  <c r="R69" i="23" s="1"/>
  <c r="O67" i="23"/>
  <c r="O66" i="23"/>
  <c r="J66" i="23"/>
  <c r="G66" i="23"/>
  <c r="R65" i="23" s="1"/>
  <c r="O62" i="23"/>
  <c r="J62" i="23"/>
  <c r="G62" i="23"/>
  <c r="O57" i="23"/>
  <c r="J57" i="23"/>
  <c r="G57" i="23"/>
  <c r="O55" i="23"/>
  <c r="O54" i="23"/>
  <c r="O53" i="23"/>
  <c r="J53" i="23"/>
  <c r="G53" i="23"/>
  <c r="O50" i="23"/>
  <c r="J50" i="23"/>
  <c r="G50" i="23"/>
  <c r="O47" i="23"/>
  <c r="J47" i="23"/>
  <c r="R46" i="23" s="1"/>
  <c r="G47" i="23"/>
  <c r="J43" i="23"/>
  <c r="G43" i="23"/>
  <c r="E42" i="23"/>
  <c r="O43" i="23" s="1"/>
  <c r="A42" i="23"/>
  <c r="A46" i="23" s="1"/>
  <c r="A49" i="23" s="1"/>
  <c r="A52" i="23" s="1"/>
  <c r="A56" i="23" s="1"/>
  <c r="A61" i="23" s="1"/>
  <c r="A65" i="23" s="1"/>
  <c r="A69" i="23" s="1"/>
  <c r="A78" i="23" s="1"/>
  <c r="A81" i="23" s="1"/>
  <c r="A84" i="23" s="1"/>
  <c r="A90" i="23" s="1"/>
  <c r="A97" i="23" s="1"/>
  <c r="A104" i="23" s="1"/>
  <c r="A108" i="23" s="1"/>
  <c r="A114" i="23" s="1"/>
  <c r="A118" i="23" s="1"/>
  <c r="O39" i="23"/>
  <c r="J39" i="23"/>
  <c r="G39" i="23"/>
  <c r="O34" i="23"/>
  <c r="J34" i="23"/>
  <c r="G34" i="23"/>
  <c r="O29" i="23"/>
  <c r="J29" i="23"/>
  <c r="G29" i="23"/>
  <c r="J25" i="23"/>
  <c r="G25" i="23"/>
  <c r="R24" i="23" s="1"/>
  <c r="S24" i="23" s="1"/>
  <c r="T24" i="23" s="1"/>
  <c r="J21" i="23"/>
  <c r="G21" i="23"/>
  <c r="N11" i="23"/>
  <c r="Q119" i="23" s="1"/>
  <c r="R119" i="23" s="1"/>
  <c r="E108" i="22"/>
  <c r="E104" i="22"/>
  <c r="E97" i="22"/>
  <c r="E90" i="22"/>
  <c r="E84" i="22"/>
  <c r="O85" i="22" s="1"/>
  <c r="E81" i="22"/>
  <c r="E24" i="22"/>
  <c r="E20" i="22"/>
  <c r="O119" i="22"/>
  <c r="J119" i="22"/>
  <c r="G119" i="22"/>
  <c r="J115" i="22"/>
  <c r="G115" i="22"/>
  <c r="E114" i="22"/>
  <c r="J109" i="22"/>
  <c r="G109" i="22"/>
  <c r="J105" i="22"/>
  <c r="G105" i="22"/>
  <c r="R104" i="22" s="1"/>
  <c r="S104" i="22" s="1"/>
  <c r="N98" i="22"/>
  <c r="O98" i="22" s="1"/>
  <c r="J98" i="22"/>
  <c r="G98" i="22"/>
  <c r="N95" i="22"/>
  <c r="N93" i="22"/>
  <c r="N91" i="22"/>
  <c r="J90" i="22"/>
  <c r="J91" i="22" s="1"/>
  <c r="G90" i="22"/>
  <c r="G91" i="22" s="1"/>
  <c r="N87" i="22"/>
  <c r="J85" i="22"/>
  <c r="G85" i="22"/>
  <c r="J82" i="22"/>
  <c r="G82" i="22"/>
  <c r="O79" i="22"/>
  <c r="J79" i="22"/>
  <c r="G79" i="22"/>
  <c r="O76" i="22"/>
  <c r="O72" i="22"/>
  <c r="O71" i="22"/>
  <c r="O70" i="22"/>
  <c r="J70" i="22"/>
  <c r="G70" i="22"/>
  <c r="O67" i="22"/>
  <c r="O66" i="22"/>
  <c r="J66" i="22"/>
  <c r="G66" i="22"/>
  <c r="R65" i="22" s="1"/>
  <c r="O62" i="22"/>
  <c r="J62" i="22"/>
  <c r="G62" i="22"/>
  <c r="O57" i="22"/>
  <c r="J57" i="22"/>
  <c r="G57" i="22"/>
  <c r="R56" i="22" s="1"/>
  <c r="O55" i="22"/>
  <c r="O54" i="22"/>
  <c r="O53" i="22"/>
  <c r="J53" i="22"/>
  <c r="R52" i="22" s="1"/>
  <c r="G53" i="22"/>
  <c r="O50" i="22"/>
  <c r="J50" i="22"/>
  <c r="G50" i="22"/>
  <c r="O47" i="22"/>
  <c r="J47" i="22"/>
  <c r="R46" i="22" s="1"/>
  <c r="G47" i="22"/>
  <c r="J43" i="22"/>
  <c r="G43" i="22"/>
  <c r="E42" i="22"/>
  <c r="O43" i="22" s="1"/>
  <c r="A42" i="22"/>
  <c r="A46" i="22" s="1"/>
  <c r="A49" i="22" s="1"/>
  <c r="A52" i="22" s="1"/>
  <c r="A56" i="22" s="1"/>
  <c r="A61" i="22" s="1"/>
  <c r="A65" i="22" s="1"/>
  <c r="A69" i="22" s="1"/>
  <c r="A78" i="22" s="1"/>
  <c r="A81" i="22" s="1"/>
  <c r="A84" i="22" s="1"/>
  <c r="A90" i="22" s="1"/>
  <c r="A97" i="22" s="1"/>
  <c r="A104" i="22" s="1"/>
  <c r="A108" i="22" s="1"/>
  <c r="A114" i="22" s="1"/>
  <c r="A118" i="22" s="1"/>
  <c r="O39" i="22"/>
  <c r="J39" i="22"/>
  <c r="G39" i="22"/>
  <c r="R38" i="22" s="1"/>
  <c r="O34" i="22"/>
  <c r="J34" i="22"/>
  <c r="G34" i="22"/>
  <c r="O29" i="22"/>
  <c r="J29" i="22"/>
  <c r="G29" i="22"/>
  <c r="R28" i="22" s="1"/>
  <c r="J25" i="22"/>
  <c r="G25" i="22"/>
  <c r="R24" i="22" s="1"/>
  <c r="S24" i="22" s="1"/>
  <c r="T24" i="22" s="1"/>
  <c r="J21" i="22"/>
  <c r="G21" i="22"/>
  <c r="R20" i="22" s="1"/>
  <c r="S20" i="22" s="1"/>
  <c r="N11" i="22"/>
  <c r="Q119" i="22" s="1"/>
  <c r="R119" i="22" s="1"/>
  <c r="E91" i="21"/>
  <c r="E85" i="21"/>
  <c r="E42" i="21"/>
  <c r="O43" i="21" s="1"/>
  <c r="E24" i="21"/>
  <c r="O96" i="21"/>
  <c r="J96" i="21"/>
  <c r="G96" i="21"/>
  <c r="R95" i="21" s="1"/>
  <c r="J92" i="21"/>
  <c r="G92" i="21"/>
  <c r="J86" i="21"/>
  <c r="G86" i="21"/>
  <c r="J82" i="21"/>
  <c r="G82" i="21"/>
  <c r="O79" i="21"/>
  <c r="J79" i="21"/>
  <c r="G79" i="21"/>
  <c r="O76" i="21"/>
  <c r="O72" i="21"/>
  <c r="O71" i="21"/>
  <c r="O70" i="21"/>
  <c r="J70" i="21"/>
  <c r="G70" i="21"/>
  <c r="O67" i="21"/>
  <c r="O66" i="21"/>
  <c r="J66" i="21"/>
  <c r="G66" i="21"/>
  <c r="O62" i="21"/>
  <c r="J62" i="21"/>
  <c r="G62" i="21"/>
  <c r="O57" i="21"/>
  <c r="J57" i="21"/>
  <c r="G57" i="21"/>
  <c r="O55" i="21"/>
  <c r="O54" i="21"/>
  <c r="O53" i="21"/>
  <c r="J53" i="21"/>
  <c r="G53" i="21"/>
  <c r="O50" i="21"/>
  <c r="J50" i="21"/>
  <c r="G50" i="21"/>
  <c r="O47" i="21"/>
  <c r="J47" i="21"/>
  <c r="G47" i="21"/>
  <c r="J43" i="21"/>
  <c r="G43" i="21"/>
  <c r="A42" i="21"/>
  <c r="A46" i="21" s="1"/>
  <c r="A49" i="21" s="1"/>
  <c r="A52" i="21" s="1"/>
  <c r="A56" i="21" s="1"/>
  <c r="A61" i="21" s="1"/>
  <c r="A65" i="21" s="1"/>
  <c r="A69" i="21" s="1"/>
  <c r="A78" i="21" s="1"/>
  <c r="O39" i="21"/>
  <c r="J39" i="21"/>
  <c r="G39" i="21"/>
  <c r="O34" i="21"/>
  <c r="J34" i="21"/>
  <c r="G34" i="21"/>
  <c r="O29" i="21"/>
  <c r="J29" i="21"/>
  <c r="G29" i="21"/>
  <c r="J25" i="21"/>
  <c r="G25" i="21"/>
  <c r="J21" i="21"/>
  <c r="G21" i="21"/>
  <c r="N11" i="21"/>
  <c r="Q96" i="21" s="1"/>
  <c r="R96" i="21" s="1"/>
  <c r="R49" i="22" l="1"/>
  <c r="R52" i="24"/>
  <c r="R61" i="24"/>
  <c r="R65" i="24"/>
  <c r="Q87" i="24"/>
  <c r="R20" i="25"/>
  <c r="S20" i="25" s="1"/>
  <c r="R20" i="23"/>
  <c r="S20" i="23" s="1"/>
  <c r="R33" i="23"/>
  <c r="R42" i="23"/>
  <c r="R52" i="23"/>
  <c r="R61" i="23"/>
  <c r="R118" i="23"/>
  <c r="R46" i="24"/>
  <c r="R84" i="24"/>
  <c r="R97" i="24"/>
  <c r="R24" i="25"/>
  <c r="S24" i="25" s="1"/>
  <c r="T24" i="25" s="1"/>
  <c r="Q79" i="22"/>
  <c r="R79" i="22" s="1"/>
  <c r="R28" i="21"/>
  <c r="A81" i="21"/>
  <c r="A85" i="21" s="1"/>
  <c r="A91" i="21" s="1"/>
  <c r="A95" i="21" s="1"/>
  <c r="R33" i="22"/>
  <c r="R42" i="22"/>
  <c r="Q70" i="22"/>
  <c r="R78" i="22"/>
  <c r="S78" i="22" s="1"/>
  <c r="T78" i="22" s="1"/>
  <c r="R81" i="22"/>
  <c r="S81" i="22" s="1"/>
  <c r="Q87" i="22"/>
  <c r="R108" i="22"/>
  <c r="S108" i="22" s="1"/>
  <c r="T108" i="22" s="1"/>
  <c r="R38" i="23"/>
  <c r="R49" i="23"/>
  <c r="R56" i="23"/>
  <c r="R81" i="23"/>
  <c r="S81" i="23" s="1"/>
  <c r="Q87" i="23"/>
  <c r="R97" i="23"/>
  <c r="R104" i="23"/>
  <c r="S104" i="23" s="1"/>
  <c r="R108" i="24"/>
  <c r="S108" i="24" s="1"/>
  <c r="R108" i="25"/>
  <c r="S108" i="25" s="1"/>
  <c r="T108" i="25" s="1"/>
  <c r="O91" i="22"/>
  <c r="R90" i="23"/>
  <c r="R38" i="21"/>
  <c r="R42" i="21"/>
  <c r="R61" i="22"/>
  <c r="R97" i="22"/>
  <c r="R28" i="23"/>
  <c r="R108" i="23"/>
  <c r="S108" i="23" s="1"/>
  <c r="R49" i="24"/>
  <c r="R90" i="24"/>
  <c r="R104" i="24"/>
  <c r="S104" i="24" s="1"/>
  <c r="R49" i="25"/>
  <c r="R104" i="25"/>
  <c r="S104" i="25" s="1"/>
  <c r="R69" i="21"/>
  <c r="R56" i="21"/>
  <c r="Q70" i="21"/>
  <c r="R33" i="21"/>
  <c r="R61" i="21"/>
  <c r="Q29" i="21"/>
  <c r="R29" i="21" s="1"/>
  <c r="S28" i="21" s="1"/>
  <c r="T28" i="21" s="1"/>
  <c r="R52" i="21"/>
  <c r="Q57" i="21"/>
  <c r="R57" i="21" s="1"/>
  <c r="R91" i="21"/>
  <c r="S91" i="21" s="1"/>
  <c r="R78" i="21"/>
  <c r="Q66" i="21"/>
  <c r="R20" i="21"/>
  <c r="S20" i="21" s="1"/>
  <c r="T20" i="21" s="1"/>
  <c r="Q71" i="21"/>
  <c r="R85" i="21"/>
  <c r="S85" i="21" s="1"/>
  <c r="T85" i="21" s="1"/>
  <c r="T108" i="23"/>
  <c r="T108" i="24"/>
  <c r="R90" i="25"/>
  <c r="R90" i="22"/>
  <c r="T104" i="22"/>
  <c r="Q55" i="21"/>
  <c r="R81" i="21"/>
  <c r="S81" i="21" s="1"/>
  <c r="T81" i="21" s="1"/>
  <c r="Q70" i="23"/>
  <c r="Q79" i="23"/>
  <c r="R79" i="23" s="1"/>
  <c r="R81" i="24"/>
  <c r="S81" i="24" s="1"/>
  <c r="T81" i="24" s="1"/>
  <c r="R28" i="25"/>
  <c r="R81" i="25"/>
  <c r="S81" i="25" s="1"/>
  <c r="T81" i="25" s="1"/>
  <c r="R24" i="21"/>
  <c r="S24" i="21" s="1"/>
  <c r="T24" i="21" s="1"/>
  <c r="Q39" i="21"/>
  <c r="R39" i="21" s="1"/>
  <c r="R46" i="21"/>
  <c r="Q50" i="21"/>
  <c r="R50" i="21" s="1"/>
  <c r="Q67" i="21"/>
  <c r="Q72" i="21"/>
  <c r="Q67" i="22"/>
  <c r="Q76" i="22"/>
  <c r="O87" i="22"/>
  <c r="R114" i="24"/>
  <c r="S114" i="24" s="1"/>
  <c r="T114" i="24" s="1"/>
  <c r="O87" i="24"/>
  <c r="R114" i="25"/>
  <c r="S114" i="25" s="1"/>
  <c r="T114" i="25" s="1"/>
  <c r="O87" i="25"/>
  <c r="Q62" i="21"/>
  <c r="R62" i="21" s="1"/>
  <c r="Q91" i="22"/>
  <c r="Q67" i="24"/>
  <c r="Q76" i="24"/>
  <c r="Q91" i="24"/>
  <c r="O91" i="24"/>
  <c r="Q67" i="25"/>
  <c r="Q76" i="25"/>
  <c r="Q91" i="25"/>
  <c r="O91" i="25"/>
  <c r="T24" i="24"/>
  <c r="R69" i="22"/>
  <c r="R84" i="22"/>
  <c r="R114" i="23"/>
  <c r="S114" i="23" s="1"/>
  <c r="T114" i="23" s="1"/>
  <c r="O91" i="23"/>
  <c r="R33" i="24"/>
  <c r="S33" i="24" s="1"/>
  <c r="T33" i="24" s="1"/>
  <c r="R42" i="24"/>
  <c r="R69" i="24"/>
  <c r="R78" i="24"/>
  <c r="R118" i="24"/>
  <c r="S118" i="24" s="1"/>
  <c r="T118" i="24" s="1"/>
  <c r="O98" i="24"/>
  <c r="R33" i="25"/>
  <c r="R42" i="25"/>
  <c r="R69" i="25"/>
  <c r="R78" i="25"/>
  <c r="R118" i="25"/>
  <c r="O98" i="25"/>
  <c r="Q34" i="21"/>
  <c r="R34" i="21" s="1"/>
  <c r="Q47" i="21"/>
  <c r="R47" i="21" s="1"/>
  <c r="R65" i="21"/>
  <c r="Q85" i="22"/>
  <c r="Q95" i="22"/>
  <c r="R114" i="22"/>
  <c r="S114" i="22" s="1"/>
  <c r="T114" i="22" s="1"/>
  <c r="Q67" i="23"/>
  <c r="Q76" i="23"/>
  <c r="R84" i="23"/>
  <c r="Q91" i="23"/>
  <c r="O98" i="23"/>
  <c r="Q85" i="24"/>
  <c r="Q95" i="24"/>
  <c r="T104" i="24"/>
  <c r="Q85" i="25"/>
  <c r="Q95" i="25"/>
  <c r="T104" i="25"/>
  <c r="S78" i="23"/>
  <c r="T78" i="23" s="1"/>
  <c r="T104" i="23"/>
  <c r="Q87" i="25"/>
  <c r="S95" i="21"/>
  <c r="T95" i="21" s="1"/>
  <c r="Q43" i="21"/>
  <c r="R43" i="21" s="1"/>
  <c r="S42" i="21" s="1"/>
  <c r="T42" i="21" s="1"/>
  <c r="R49" i="21"/>
  <c r="Q54" i="21"/>
  <c r="R118" i="22"/>
  <c r="Q85" i="23"/>
  <c r="Q95" i="23"/>
  <c r="R38" i="24"/>
  <c r="R56" i="24"/>
  <c r="Q70" i="24"/>
  <c r="Q79" i="24"/>
  <c r="R79" i="24" s="1"/>
  <c r="R38" i="25"/>
  <c r="R56" i="25"/>
  <c r="Q70" i="25"/>
  <c r="Q79" i="25"/>
  <c r="R79" i="25" s="1"/>
  <c r="T20" i="25"/>
  <c r="O89" i="25"/>
  <c r="O85" i="25"/>
  <c r="S118" i="25"/>
  <c r="T118" i="25" s="1"/>
  <c r="Q89" i="25"/>
  <c r="R85" i="25" s="1"/>
  <c r="S84" i="25" s="1"/>
  <c r="T84" i="25" s="1"/>
  <c r="Q47" i="25"/>
  <c r="R47" i="25" s="1"/>
  <c r="S46" i="25" s="1"/>
  <c r="T46" i="25" s="1"/>
  <c r="Q62" i="25"/>
  <c r="R62" i="25" s="1"/>
  <c r="S61" i="25" s="1"/>
  <c r="T61" i="25" s="1"/>
  <c r="Q50" i="25"/>
  <c r="R50" i="25" s="1"/>
  <c r="S49" i="25" s="1"/>
  <c r="T49" i="25" s="1"/>
  <c r="O93" i="25"/>
  <c r="Q43" i="25"/>
  <c r="R43" i="25" s="1"/>
  <c r="Q55" i="25"/>
  <c r="Q57" i="25"/>
  <c r="R57" i="25" s="1"/>
  <c r="S56" i="25" s="1"/>
  <c r="T56" i="25" s="1"/>
  <c r="Q71" i="25"/>
  <c r="Q98" i="25"/>
  <c r="R98" i="25" s="1"/>
  <c r="S97" i="25" s="1"/>
  <c r="T97" i="25" s="1"/>
  <c r="O95" i="25"/>
  <c r="Q53" i="25"/>
  <c r="Q93" i="25"/>
  <c r="R91" i="25" s="1"/>
  <c r="S90" i="25" s="1"/>
  <c r="T90" i="25" s="1"/>
  <c r="Q72" i="25"/>
  <c r="Q66" i="25"/>
  <c r="R66" i="25" s="1"/>
  <c r="S65" i="25" s="1"/>
  <c r="T65" i="25" s="1"/>
  <c r="Q29" i="25"/>
  <c r="R29" i="25" s="1"/>
  <c r="Q34" i="25"/>
  <c r="R34" i="25" s="1"/>
  <c r="Q39" i="25"/>
  <c r="R39" i="25" s="1"/>
  <c r="S38" i="25" s="1"/>
  <c r="T38" i="25" s="1"/>
  <c r="Q54" i="25"/>
  <c r="O89" i="24"/>
  <c r="O85" i="24"/>
  <c r="T20" i="24"/>
  <c r="Q93" i="24"/>
  <c r="Q47" i="24"/>
  <c r="R47" i="24" s="1"/>
  <c r="S46" i="24" s="1"/>
  <c r="T46" i="24" s="1"/>
  <c r="Q62" i="24"/>
  <c r="R62" i="24" s="1"/>
  <c r="S61" i="24" s="1"/>
  <c r="T61" i="24" s="1"/>
  <c r="O95" i="24"/>
  <c r="Q50" i="24"/>
  <c r="R50" i="24" s="1"/>
  <c r="S49" i="24" s="1"/>
  <c r="T49" i="24" s="1"/>
  <c r="Q43" i="24"/>
  <c r="R43" i="24" s="1"/>
  <c r="S42" i="24" s="1"/>
  <c r="T42" i="24" s="1"/>
  <c r="Q55" i="24"/>
  <c r="Q57" i="24"/>
  <c r="R57" i="24" s="1"/>
  <c r="S56" i="24" s="1"/>
  <c r="T56" i="24" s="1"/>
  <c r="Q71" i="24"/>
  <c r="Q98" i="24"/>
  <c r="R98" i="24" s="1"/>
  <c r="S97" i="24" s="1"/>
  <c r="T97" i="24" s="1"/>
  <c r="Q53" i="24"/>
  <c r="Q89" i="24"/>
  <c r="Q72" i="24"/>
  <c r="Q66" i="24"/>
  <c r="R66" i="24" s="1"/>
  <c r="S65" i="24" s="1"/>
  <c r="T65" i="24" s="1"/>
  <c r="O93" i="24"/>
  <c r="Q29" i="24"/>
  <c r="R29" i="24" s="1"/>
  <c r="S28" i="24" s="1"/>
  <c r="T28" i="24" s="1"/>
  <c r="Q34" i="24"/>
  <c r="R34" i="24" s="1"/>
  <c r="Q39" i="24"/>
  <c r="R39" i="24" s="1"/>
  <c r="Q54" i="24"/>
  <c r="O89" i="23"/>
  <c r="O87" i="23"/>
  <c r="T81" i="23"/>
  <c r="T20" i="23"/>
  <c r="S118" i="23"/>
  <c r="T118" i="23" s="1"/>
  <c r="Q66" i="23"/>
  <c r="R66" i="23" s="1"/>
  <c r="S65" i="23" s="1"/>
  <c r="T65" i="23" s="1"/>
  <c r="Q47" i="23"/>
  <c r="R47" i="23" s="1"/>
  <c r="S46" i="23" s="1"/>
  <c r="T46" i="23" s="1"/>
  <c r="Q62" i="23"/>
  <c r="R62" i="23" s="1"/>
  <c r="S61" i="23" s="1"/>
  <c r="T61" i="23" s="1"/>
  <c r="Q53" i="23"/>
  <c r="Q72" i="23"/>
  <c r="O93" i="23"/>
  <c r="Q43" i="23"/>
  <c r="R43" i="23" s="1"/>
  <c r="Q55" i="23"/>
  <c r="Q57" i="23"/>
  <c r="R57" i="23" s="1"/>
  <c r="S56" i="23" s="1"/>
  <c r="T56" i="23" s="1"/>
  <c r="Q71" i="23"/>
  <c r="Q98" i="23"/>
  <c r="R98" i="23" s="1"/>
  <c r="S97" i="23" s="1"/>
  <c r="T97" i="23" s="1"/>
  <c r="O95" i="23"/>
  <c r="Q93" i="23"/>
  <c r="Q89" i="23"/>
  <c r="R85" i="23" s="1"/>
  <c r="S84" i="23" s="1"/>
  <c r="T84" i="23" s="1"/>
  <c r="Q50" i="23"/>
  <c r="R50" i="23" s="1"/>
  <c r="S49" i="23" s="1"/>
  <c r="T49" i="23" s="1"/>
  <c r="Q29" i="23"/>
  <c r="R29" i="23" s="1"/>
  <c r="Q34" i="23"/>
  <c r="R34" i="23" s="1"/>
  <c r="S33" i="23" s="1"/>
  <c r="T33" i="23" s="1"/>
  <c r="Q39" i="23"/>
  <c r="R39" i="23" s="1"/>
  <c r="S38" i="23" s="1"/>
  <c r="T38" i="23" s="1"/>
  <c r="Q54" i="23"/>
  <c r="O89" i="22"/>
  <c r="T20" i="22"/>
  <c r="S118" i="22"/>
  <c r="T118" i="22" s="1"/>
  <c r="T81" i="22"/>
  <c r="Q50" i="22"/>
  <c r="R50" i="22" s="1"/>
  <c r="S49" i="22" s="1"/>
  <c r="T49" i="22" s="1"/>
  <c r="Q72" i="22"/>
  <c r="O93" i="22"/>
  <c r="Q47" i="22"/>
  <c r="R47" i="22" s="1"/>
  <c r="S46" i="22" s="1"/>
  <c r="T46" i="22" s="1"/>
  <c r="Q62" i="22"/>
  <c r="R62" i="22" s="1"/>
  <c r="S61" i="22" s="1"/>
  <c r="T61" i="22" s="1"/>
  <c r="Q53" i="22"/>
  <c r="Q89" i="22"/>
  <c r="Q93" i="22"/>
  <c r="R91" i="22" s="1"/>
  <c r="Q66" i="22"/>
  <c r="Q43" i="22"/>
  <c r="R43" i="22" s="1"/>
  <c r="S42" i="22" s="1"/>
  <c r="T42" i="22" s="1"/>
  <c r="Q55" i="22"/>
  <c r="Q57" i="22"/>
  <c r="R57" i="22" s="1"/>
  <c r="S56" i="22" s="1"/>
  <c r="T56" i="22" s="1"/>
  <c r="Q71" i="22"/>
  <c r="R70" i="22" s="1"/>
  <c r="Q98" i="22"/>
  <c r="R98" i="22" s="1"/>
  <c r="O95" i="22"/>
  <c r="Q29" i="22"/>
  <c r="R29" i="22" s="1"/>
  <c r="S28" i="22" s="1"/>
  <c r="T28" i="22" s="1"/>
  <c r="Q34" i="22"/>
  <c r="R34" i="22" s="1"/>
  <c r="S33" i="22" s="1"/>
  <c r="T33" i="22" s="1"/>
  <c r="Q39" i="22"/>
  <c r="R39" i="22" s="1"/>
  <c r="S38" i="22" s="1"/>
  <c r="T38" i="22" s="1"/>
  <c r="Q54" i="22"/>
  <c r="T91" i="21"/>
  <c r="Q76" i="21"/>
  <c r="Q79" i="21"/>
  <c r="R79" i="21" s="1"/>
  <c r="Q53" i="21"/>
  <c r="A12" i="6"/>
  <c r="A13" i="6" s="1"/>
  <c r="A14" i="6" s="1"/>
  <c r="A15" i="6" s="1"/>
  <c r="A16" i="6" s="1"/>
  <c r="A17" i="6" s="1"/>
  <c r="A18" i="6" s="1"/>
  <c r="A19" i="6" s="1"/>
  <c r="E91" i="20"/>
  <c r="E85" i="20"/>
  <c r="E24" i="20"/>
  <c r="O96" i="20"/>
  <c r="J96" i="20"/>
  <c r="G96" i="20"/>
  <c r="J92" i="20"/>
  <c r="G92" i="20"/>
  <c r="J86" i="20"/>
  <c r="G86" i="20"/>
  <c r="J82" i="20"/>
  <c r="G82" i="20"/>
  <c r="R81" i="20" s="1"/>
  <c r="S81" i="20" s="1"/>
  <c r="O79" i="20"/>
  <c r="J79" i="20"/>
  <c r="G79" i="20"/>
  <c r="O76" i="20"/>
  <c r="O72" i="20"/>
  <c r="O71" i="20"/>
  <c r="O70" i="20"/>
  <c r="J70" i="20"/>
  <c r="G70" i="20"/>
  <c r="O67" i="20"/>
  <c r="O66" i="20"/>
  <c r="J66" i="20"/>
  <c r="G66" i="20"/>
  <c r="O62" i="20"/>
  <c r="J62" i="20"/>
  <c r="G62" i="20"/>
  <c r="O57" i="20"/>
  <c r="J57" i="20"/>
  <c r="G57" i="20"/>
  <c r="O55" i="20"/>
  <c r="O54" i="20"/>
  <c r="O53" i="20"/>
  <c r="J53" i="20"/>
  <c r="G53" i="20"/>
  <c r="O50" i="20"/>
  <c r="J50" i="20"/>
  <c r="G50" i="20"/>
  <c r="O47" i="20"/>
  <c r="J47" i="20"/>
  <c r="G47" i="20"/>
  <c r="O43" i="20"/>
  <c r="J43" i="20"/>
  <c r="G43" i="20"/>
  <c r="A42" i="20"/>
  <c r="A46" i="20" s="1"/>
  <c r="A49" i="20" s="1"/>
  <c r="A52" i="20" s="1"/>
  <c r="A56" i="20" s="1"/>
  <c r="A61" i="20" s="1"/>
  <c r="A65" i="20" s="1"/>
  <c r="A69" i="20" s="1"/>
  <c r="A78" i="20" s="1"/>
  <c r="O39" i="20"/>
  <c r="J39" i="20"/>
  <c r="G39" i="20"/>
  <c r="O34" i="20"/>
  <c r="J34" i="20"/>
  <c r="G34" i="20"/>
  <c r="R33" i="20" s="1"/>
  <c r="O29" i="20"/>
  <c r="J29" i="20"/>
  <c r="G29" i="20"/>
  <c r="R28" i="20" s="1"/>
  <c r="J25" i="20"/>
  <c r="G25" i="20"/>
  <c r="J21" i="20"/>
  <c r="G21" i="20"/>
  <c r="N11" i="20"/>
  <c r="Q96" i="20" s="1"/>
  <c r="R96" i="20" s="1"/>
  <c r="E84" i="19"/>
  <c r="E22" i="19"/>
  <c r="O89" i="19"/>
  <c r="J89" i="19"/>
  <c r="G89" i="19"/>
  <c r="J85" i="19"/>
  <c r="G85" i="19"/>
  <c r="J79" i="19"/>
  <c r="G79" i="19"/>
  <c r="J75" i="19"/>
  <c r="G75" i="19"/>
  <c r="R74" i="19" s="1"/>
  <c r="S74" i="19" s="1"/>
  <c r="O72" i="19"/>
  <c r="J72" i="19"/>
  <c r="G72" i="19"/>
  <c r="O69" i="19"/>
  <c r="O66" i="19"/>
  <c r="O65" i="19"/>
  <c r="O64" i="19"/>
  <c r="J64" i="19"/>
  <c r="G64" i="19"/>
  <c r="O61" i="19"/>
  <c r="O60" i="19"/>
  <c r="J60" i="19"/>
  <c r="G60" i="19"/>
  <c r="O57" i="19"/>
  <c r="J57" i="19"/>
  <c r="G57" i="19"/>
  <c r="O52" i="19"/>
  <c r="J52" i="19"/>
  <c r="G52" i="19"/>
  <c r="R51" i="19" s="1"/>
  <c r="O50" i="19"/>
  <c r="O49" i="19"/>
  <c r="O48" i="19"/>
  <c r="J48" i="19"/>
  <c r="G48" i="19"/>
  <c r="O45" i="19"/>
  <c r="J45" i="19"/>
  <c r="G45" i="19"/>
  <c r="R44" i="19" s="1"/>
  <c r="O42" i="19"/>
  <c r="J42" i="19"/>
  <c r="G42" i="19"/>
  <c r="O38" i="19"/>
  <c r="J38" i="19"/>
  <c r="G38" i="19"/>
  <c r="A37" i="19"/>
  <c r="A41" i="19" s="1"/>
  <c r="A44" i="19" s="1"/>
  <c r="A47" i="19" s="1"/>
  <c r="A51" i="19" s="1"/>
  <c r="A56" i="19" s="1"/>
  <c r="A59" i="19" s="1"/>
  <c r="A63" i="19" s="1"/>
  <c r="A71" i="19" s="1"/>
  <c r="O35" i="19"/>
  <c r="J35" i="19"/>
  <c r="G35" i="19"/>
  <c r="O31" i="19"/>
  <c r="J31" i="19"/>
  <c r="G31" i="19"/>
  <c r="O27" i="19"/>
  <c r="J27" i="19"/>
  <c r="G27" i="19"/>
  <c r="J23" i="19"/>
  <c r="G23" i="19"/>
  <c r="J19" i="19"/>
  <c r="G19" i="19"/>
  <c r="N9" i="19"/>
  <c r="E112" i="18"/>
  <c r="E106" i="18"/>
  <c r="E102" i="18"/>
  <c r="E95" i="18"/>
  <c r="E88" i="18"/>
  <c r="E79" i="18"/>
  <c r="E23" i="18"/>
  <c r="E19" i="18"/>
  <c r="O117" i="18"/>
  <c r="J117" i="18"/>
  <c r="G117" i="18"/>
  <c r="J113" i="18"/>
  <c r="G113" i="18"/>
  <c r="J107" i="18"/>
  <c r="G107" i="18"/>
  <c r="J103" i="18"/>
  <c r="G103" i="18"/>
  <c r="N96" i="18"/>
  <c r="J96" i="18"/>
  <c r="G96" i="18"/>
  <c r="N93" i="18"/>
  <c r="N91" i="18"/>
  <c r="N89" i="18"/>
  <c r="J88" i="18"/>
  <c r="J89" i="18" s="1"/>
  <c r="G88" i="18"/>
  <c r="G89" i="18" s="1"/>
  <c r="N85" i="18"/>
  <c r="J83" i="18"/>
  <c r="G83" i="18"/>
  <c r="J80" i="18"/>
  <c r="G80" i="18"/>
  <c r="O77" i="18"/>
  <c r="J77" i="18"/>
  <c r="G77" i="18"/>
  <c r="O74" i="18"/>
  <c r="O70" i="18"/>
  <c r="O69" i="18"/>
  <c r="O68" i="18"/>
  <c r="J68" i="18"/>
  <c r="G68" i="18"/>
  <c r="O65" i="18"/>
  <c r="Q64" i="18"/>
  <c r="O64" i="18"/>
  <c r="J64" i="18"/>
  <c r="G64" i="18"/>
  <c r="O60" i="18"/>
  <c r="J60" i="18"/>
  <c r="G60" i="18"/>
  <c r="O55" i="18"/>
  <c r="J55" i="18"/>
  <c r="G55" i="18"/>
  <c r="O53" i="18"/>
  <c r="O52" i="18"/>
  <c r="O51" i="18"/>
  <c r="J51" i="18"/>
  <c r="G51" i="18"/>
  <c r="O48" i="18"/>
  <c r="J48" i="18"/>
  <c r="G48" i="18"/>
  <c r="O45" i="18"/>
  <c r="J45" i="18"/>
  <c r="G45" i="18"/>
  <c r="O41" i="18"/>
  <c r="J41" i="18"/>
  <c r="G41" i="18"/>
  <c r="A40" i="18"/>
  <c r="A44" i="18" s="1"/>
  <c r="A47" i="18" s="1"/>
  <c r="A50" i="18" s="1"/>
  <c r="A54" i="18" s="1"/>
  <c r="A59" i="18" s="1"/>
  <c r="A63" i="18" s="1"/>
  <c r="A67" i="18" s="1"/>
  <c r="A76" i="18" s="1"/>
  <c r="A79" i="18" s="1"/>
  <c r="A82" i="18" s="1"/>
  <c r="A88" i="18" s="1"/>
  <c r="A95" i="18" s="1"/>
  <c r="A102" i="18" s="1"/>
  <c r="A106" i="18" s="1"/>
  <c r="A112" i="18" s="1"/>
  <c r="A116" i="18" s="1"/>
  <c r="O37" i="18"/>
  <c r="J37" i="18"/>
  <c r="G37" i="18"/>
  <c r="O33" i="18"/>
  <c r="J33" i="18"/>
  <c r="G33" i="18"/>
  <c r="O28" i="18"/>
  <c r="J28" i="18"/>
  <c r="R27" i="18" s="1"/>
  <c r="G28" i="18"/>
  <c r="J24" i="18"/>
  <c r="G24" i="18"/>
  <c r="J20" i="18"/>
  <c r="G20" i="18"/>
  <c r="N10" i="18"/>
  <c r="Q117" i="18" s="1"/>
  <c r="R117" i="18" s="1"/>
  <c r="N82" i="17"/>
  <c r="N79" i="17"/>
  <c r="N77" i="17"/>
  <c r="N75" i="17"/>
  <c r="J74" i="17"/>
  <c r="J75" i="17" s="1"/>
  <c r="G74" i="17"/>
  <c r="G75" i="17" s="1"/>
  <c r="N72" i="17"/>
  <c r="A33" i="17"/>
  <c r="A36" i="17" s="1"/>
  <c r="A39" i="17" s="1"/>
  <c r="A42" i="17" s="1"/>
  <c r="A46" i="17" s="1"/>
  <c r="A49" i="17" s="1"/>
  <c r="A52" i="17" s="1"/>
  <c r="A56" i="17" s="1"/>
  <c r="A64" i="17" s="1"/>
  <c r="A67" i="17" s="1"/>
  <c r="A70" i="17" s="1"/>
  <c r="A74" i="17" s="1"/>
  <c r="A81" i="17" s="1"/>
  <c r="A86" i="17" s="1"/>
  <c r="A89" i="17" s="1"/>
  <c r="A93" i="17" s="1"/>
  <c r="A96" i="17" s="1"/>
  <c r="E93" i="17"/>
  <c r="E89" i="17"/>
  <c r="E86" i="17"/>
  <c r="E74" i="17"/>
  <c r="E70" i="17"/>
  <c r="O73" i="17" s="1"/>
  <c r="J82" i="17"/>
  <c r="G82" i="17"/>
  <c r="J71" i="17"/>
  <c r="G71" i="17"/>
  <c r="J68" i="17"/>
  <c r="G68" i="17"/>
  <c r="R70" i="25" l="1"/>
  <c r="S38" i="21"/>
  <c r="T38" i="21" s="1"/>
  <c r="R65" i="20"/>
  <c r="S69" i="22"/>
  <c r="T69" i="22" s="1"/>
  <c r="R66" i="22"/>
  <c r="S65" i="22" s="1"/>
  <c r="T65" i="22" s="1"/>
  <c r="S28" i="23"/>
  <c r="T28" i="23" s="1"/>
  <c r="R66" i="21"/>
  <c r="S42" i="23"/>
  <c r="T42" i="23" s="1"/>
  <c r="A81" i="20"/>
  <c r="A85" i="20" s="1"/>
  <c r="A91" i="20" s="1"/>
  <c r="A95" i="20" s="1"/>
  <c r="Q55" i="20"/>
  <c r="R42" i="20"/>
  <c r="R70" i="23"/>
  <c r="S69" i="23" s="1"/>
  <c r="T69" i="23" s="1"/>
  <c r="R23" i="18"/>
  <c r="S23" i="18" s="1"/>
  <c r="T23" i="18" s="1"/>
  <c r="R36" i="18"/>
  <c r="R91" i="20"/>
  <c r="S91" i="20" s="1"/>
  <c r="R70" i="24"/>
  <c r="S69" i="24" s="1"/>
  <c r="T69" i="24" s="1"/>
  <c r="R85" i="24"/>
  <c r="S84" i="24" s="1"/>
  <c r="T84" i="24" s="1"/>
  <c r="R85" i="22"/>
  <c r="S84" i="22" s="1"/>
  <c r="T84" i="22" s="1"/>
  <c r="S69" i="25"/>
  <c r="T69" i="25" s="1"/>
  <c r="Q91" i="18"/>
  <c r="A74" i="19"/>
  <c r="A78" i="19" s="1"/>
  <c r="A84" i="19" s="1"/>
  <c r="A88" i="19" s="1"/>
  <c r="R24" i="20"/>
  <c r="S24" i="20" s="1"/>
  <c r="T24" i="20" s="1"/>
  <c r="Q34" i="20"/>
  <c r="R34" i="20" s="1"/>
  <c r="Q47" i="20"/>
  <c r="R47" i="20" s="1"/>
  <c r="Q62" i="20"/>
  <c r="R62" i="20" s="1"/>
  <c r="S78" i="21"/>
  <c r="T78" i="21" s="1"/>
  <c r="S97" i="22"/>
  <c r="T97" i="22" s="1"/>
  <c r="S49" i="21"/>
  <c r="T49" i="21" s="1"/>
  <c r="S28" i="25"/>
  <c r="T28" i="25" s="1"/>
  <c r="S56" i="21"/>
  <c r="T56" i="21" s="1"/>
  <c r="R70" i="21"/>
  <c r="S69" i="21" s="1"/>
  <c r="T69" i="21" s="1"/>
  <c r="R53" i="21"/>
  <c r="S52" i="21" s="1"/>
  <c r="T52" i="21" s="1"/>
  <c r="S33" i="21"/>
  <c r="T33" i="21" s="1"/>
  <c r="S46" i="21"/>
  <c r="T46" i="21" s="1"/>
  <c r="S61" i="21"/>
  <c r="T61" i="21" s="1"/>
  <c r="S33" i="20"/>
  <c r="T33" i="20" s="1"/>
  <c r="R49" i="20"/>
  <c r="R20" i="20"/>
  <c r="S20" i="20" s="1"/>
  <c r="T20" i="20" s="1"/>
  <c r="R85" i="20"/>
  <c r="S85" i="20" s="1"/>
  <c r="T85" i="20" s="1"/>
  <c r="R52" i="20"/>
  <c r="R95" i="20"/>
  <c r="S95" i="20" s="1"/>
  <c r="T95" i="20" s="1"/>
  <c r="R38" i="20"/>
  <c r="R69" i="20"/>
  <c r="R56" i="20"/>
  <c r="R88" i="19"/>
  <c r="R26" i="19"/>
  <c r="R71" i="19"/>
  <c r="R18" i="19"/>
  <c r="S18" i="19" s="1"/>
  <c r="T18" i="19" s="1"/>
  <c r="R30" i="19"/>
  <c r="R37" i="19"/>
  <c r="Q31" i="19"/>
  <c r="R31" i="19" s="1"/>
  <c r="Q38" i="19"/>
  <c r="R38" i="19" s="1"/>
  <c r="R78" i="19"/>
  <c r="S78" i="19" s="1"/>
  <c r="T78" i="19" s="1"/>
  <c r="R84" i="19"/>
  <c r="S84" i="19" s="1"/>
  <c r="T84" i="19" s="1"/>
  <c r="Q27" i="19"/>
  <c r="R27" i="19" s="1"/>
  <c r="S26" i="19" s="1"/>
  <c r="T26" i="19" s="1"/>
  <c r="R22" i="19"/>
  <c r="S22" i="19" s="1"/>
  <c r="T22" i="19" s="1"/>
  <c r="R34" i="19"/>
  <c r="Q49" i="19"/>
  <c r="R59" i="19"/>
  <c r="R95" i="18"/>
  <c r="Q85" i="18"/>
  <c r="R116" i="18"/>
  <c r="S116" i="18" s="1"/>
  <c r="T116" i="18" s="1"/>
  <c r="R50" i="18"/>
  <c r="R63" i="18"/>
  <c r="R112" i="18"/>
  <c r="S112" i="18" s="1"/>
  <c r="T112" i="18" s="1"/>
  <c r="R32" i="18"/>
  <c r="Q70" i="18"/>
  <c r="R40" i="18"/>
  <c r="R102" i="18"/>
  <c r="S102" i="18" s="1"/>
  <c r="S65" i="21"/>
  <c r="T65" i="21" s="1"/>
  <c r="Q48" i="18"/>
  <c r="R48" i="18" s="1"/>
  <c r="Q83" i="18"/>
  <c r="Q93" i="18"/>
  <c r="O85" i="18"/>
  <c r="R56" i="19"/>
  <c r="Q60" i="19"/>
  <c r="Q65" i="19"/>
  <c r="Q89" i="19"/>
  <c r="R89" i="19" s="1"/>
  <c r="S88" i="19" s="1"/>
  <c r="T88" i="19" s="1"/>
  <c r="Q57" i="20"/>
  <c r="R57" i="20" s="1"/>
  <c r="S56" i="20" s="1"/>
  <c r="T56" i="20" s="1"/>
  <c r="Q70" i="20"/>
  <c r="R53" i="22"/>
  <c r="S52" i="22" s="1"/>
  <c r="T52" i="22" s="1"/>
  <c r="O89" i="18"/>
  <c r="Q35" i="19"/>
  <c r="R35" i="19" s="1"/>
  <c r="S34" i="19" s="1"/>
  <c r="T34" i="19" s="1"/>
  <c r="Q50" i="19"/>
  <c r="Q43" i="20"/>
  <c r="R43" i="20" s="1"/>
  <c r="Q54" i="20"/>
  <c r="S33" i="25"/>
  <c r="T33" i="25" s="1"/>
  <c r="O96" i="18"/>
  <c r="R41" i="19"/>
  <c r="Q45" i="19"/>
  <c r="R45" i="19" s="1"/>
  <c r="S44" i="19" s="1"/>
  <c r="T44" i="19" s="1"/>
  <c r="Q61" i="19"/>
  <c r="Q66" i="19"/>
  <c r="Q39" i="20"/>
  <c r="R39" i="20" s="1"/>
  <c r="R61" i="20"/>
  <c r="S61" i="20" s="1"/>
  <c r="T61" i="20" s="1"/>
  <c r="Q66" i="20"/>
  <c r="Q71" i="20"/>
  <c r="S78" i="24"/>
  <c r="T78" i="24" s="1"/>
  <c r="Q45" i="18"/>
  <c r="R45" i="18" s="1"/>
  <c r="R47" i="19"/>
  <c r="Q57" i="19"/>
  <c r="R57" i="19" s="1"/>
  <c r="R63" i="19"/>
  <c r="Q29" i="20"/>
  <c r="R29" i="20" s="1"/>
  <c r="S28" i="20" s="1"/>
  <c r="T28" i="20" s="1"/>
  <c r="R46" i="20"/>
  <c r="Q50" i="20"/>
  <c r="R50" i="20" s="1"/>
  <c r="Q67" i="20"/>
  <c r="Q72" i="20"/>
  <c r="S38" i="24"/>
  <c r="T38" i="24" s="1"/>
  <c r="S42" i="25"/>
  <c r="T42" i="25" s="1"/>
  <c r="S78" i="25"/>
  <c r="T78" i="25" s="1"/>
  <c r="R47" i="18"/>
  <c r="R79" i="18"/>
  <c r="S79" i="18" s="1"/>
  <c r="T79" i="18" s="1"/>
  <c r="Q42" i="19"/>
  <c r="R42" i="19" s="1"/>
  <c r="R91" i="23"/>
  <c r="S90" i="23" s="1"/>
  <c r="T90" i="23" s="1"/>
  <c r="R91" i="24"/>
  <c r="S90" i="24" s="1"/>
  <c r="T90" i="24" s="1"/>
  <c r="Q68" i="18"/>
  <c r="R54" i="18"/>
  <c r="Q89" i="18"/>
  <c r="R89" i="18" s="1"/>
  <c r="Q52" i="19"/>
  <c r="R52" i="19" s="1"/>
  <c r="S51" i="19" s="1"/>
  <c r="T51" i="19" s="1"/>
  <c r="Q64" i="19"/>
  <c r="R78" i="20"/>
  <c r="S90" i="22"/>
  <c r="T90" i="22" s="1"/>
  <c r="T121" i="22" s="1"/>
  <c r="R53" i="25"/>
  <c r="S52" i="25" s="1"/>
  <c r="T52" i="25" s="1"/>
  <c r="R53" i="24"/>
  <c r="S52" i="24" s="1"/>
  <c r="T52" i="24" s="1"/>
  <c r="R53" i="23"/>
  <c r="S52" i="23" s="1"/>
  <c r="T52" i="23" s="1"/>
  <c r="T81" i="20"/>
  <c r="T91" i="20"/>
  <c r="Q76" i="20"/>
  <c r="Q79" i="20"/>
  <c r="R79" i="20" s="1"/>
  <c r="Q53" i="20"/>
  <c r="R53" i="20" s="1"/>
  <c r="T74" i="19"/>
  <c r="Q69" i="19"/>
  <c r="Q72" i="19"/>
  <c r="R72" i="19" s="1"/>
  <c r="Q48" i="19"/>
  <c r="T102" i="18"/>
  <c r="O82" i="17"/>
  <c r="O72" i="17"/>
  <c r="R59" i="18"/>
  <c r="R19" i="18"/>
  <c r="S19" i="18" s="1"/>
  <c r="T19" i="18" s="1"/>
  <c r="O83" i="18"/>
  <c r="R106" i="18"/>
  <c r="S106" i="18" s="1"/>
  <c r="T106" i="18" s="1"/>
  <c r="R44" i="18"/>
  <c r="S44" i="18" s="1"/>
  <c r="T44" i="18" s="1"/>
  <c r="R67" i="18"/>
  <c r="R76" i="18"/>
  <c r="Q60" i="18"/>
  <c r="R60" i="18" s="1"/>
  <c r="Q65" i="18"/>
  <c r="R64" i="18" s="1"/>
  <c r="R82" i="18"/>
  <c r="R88" i="18"/>
  <c r="O91" i="18"/>
  <c r="O87" i="18"/>
  <c r="O93" i="18"/>
  <c r="Q74" i="18"/>
  <c r="Q77" i="18"/>
  <c r="R77" i="18" s="1"/>
  <c r="Q51" i="18"/>
  <c r="Q87" i="18"/>
  <c r="Q41" i="18"/>
  <c r="R41" i="18" s="1"/>
  <c r="Q53" i="18"/>
  <c r="Q55" i="18"/>
  <c r="R55" i="18" s="1"/>
  <c r="Q69" i="18"/>
  <c r="Q96" i="18"/>
  <c r="R96" i="18" s="1"/>
  <c r="Q28" i="18"/>
  <c r="R28" i="18" s="1"/>
  <c r="S27" i="18" s="1"/>
  <c r="T27" i="18" s="1"/>
  <c r="Q33" i="18"/>
  <c r="R33" i="18" s="1"/>
  <c r="Q37" i="18"/>
  <c r="R37" i="18" s="1"/>
  <c r="Q52" i="18"/>
  <c r="O77" i="17"/>
  <c r="R70" i="17"/>
  <c r="O75" i="17"/>
  <c r="R81" i="17"/>
  <c r="O79" i="17"/>
  <c r="R67" i="17"/>
  <c r="S67" i="17" s="1"/>
  <c r="T67" i="17" s="1"/>
  <c r="R74" i="17"/>
  <c r="O71" i="17"/>
  <c r="T121" i="25" l="1"/>
  <c r="T98" i="21"/>
  <c r="S36" i="18"/>
  <c r="T36" i="18" s="1"/>
  <c r="S71" i="19"/>
  <c r="T71" i="19" s="1"/>
  <c r="S78" i="20"/>
  <c r="T78" i="20" s="1"/>
  <c r="S42" i="20"/>
  <c r="T42" i="20" s="1"/>
  <c r="S52" i="20"/>
  <c r="T52" i="20" s="1"/>
  <c r="S32" i="18"/>
  <c r="T32" i="18" s="1"/>
  <c r="T121" i="23"/>
  <c r="T122" i="23" s="1"/>
  <c r="T123" i="23" s="1"/>
  <c r="S49" i="20"/>
  <c r="T49" i="20" s="1"/>
  <c r="S63" i="18"/>
  <c r="T63" i="18" s="1"/>
  <c r="T121" i="24"/>
  <c r="T122" i="24" s="1"/>
  <c r="T123" i="24" s="1"/>
  <c r="S46" i="20"/>
  <c r="T46" i="20" s="1"/>
  <c r="S47" i="18"/>
  <c r="T47" i="18" s="1"/>
  <c r="S38" i="20"/>
  <c r="T38" i="20" s="1"/>
  <c r="R70" i="20"/>
  <c r="S69" i="20" s="1"/>
  <c r="T69" i="20" s="1"/>
  <c r="S30" i="19"/>
  <c r="T30" i="19" s="1"/>
  <c r="S37" i="19"/>
  <c r="T37" i="19" s="1"/>
  <c r="R48" i="19"/>
  <c r="S47" i="19" s="1"/>
  <c r="T47" i="19" s="1"/>
  <c r="R60" i="19"/>
  <c r="S59" i="19" s="1"/>
  <c r="T59" i="19" s="1"/>
  <c r="R83" i="18"/>
  <c r="S82" i="18" s="1"/>
  <c r="T82" i="18" s="1"/>
  <c r="S95" i="18"/>
  <c r="T95" i="18" s="1"/>
  <c r="R68" i="18"/>
  <c r="S67" i="18" s="1"/>
  <c r="T67" i="18" s="1"/>
  <c r="S54" i="18"/>
  <c r="T54" i="18" s="1"/>
  <c r="S40" i="18"/>
  <c r="T40" i="18" s="1"/>
  <c r="R51" i="18"/>
  <c r="S50" i="18" s="1"/>
  <c r="T50" i="18" s="1"/>
  <c r="S76" i="18"/>
  <c r="T76" i="18" s="1"/>
  <c r="S56" i="19"/>
  <c r="T56" i="19" s="1"/>
  <c r="S41" i="19"/>
  <c r="T41" i="19" s="1"/>
  <c r="R64" i="19"/>
  <c r="S63" i="19" s="1"/>
  <c r="T63" i="19" s="1"/>
  <c r="R66" i="20"/>
  <c r="S65" i="20" s="1"/>
  <c r="T65" i="20" s="1"/>
  <c r="T122" i="25"/>
  <c r="T123" i="25" s="1"/>
  <c r="T122" i="22"/>
  <c r="T123" i="22" s="1"/>
  <c r="T99" i="21"/>
  <c r="T100" i="21" s="1"/>
  <c r="S88" i="18"/>
  <c r="T88" i="18" s="1"/>
  <c r="S59" i="18"/>
  <c r="T59" i="18" s="1"/>
  <c r="E21" i="17"/>
  <c r="E18" i="17"/>
  <c r="J94" i="17"/>
  <c r="G94" i="17"/>
  <c r="J90" i="17"/>
  <c r="G90" i="17"/>
  <c r="T98" i="20" l="1"/>
  <c r="T91" i="19"/>
  <c r="T92" i="19" s="1"/>
  <c r="T93" i="19" s="1"/>
  <c r="T119" i="18"/>
  <c r="T120" i="18" s="1"/>
  <c r="T121" i="18" s="1"/>
  <c r="T124" i="25"/>
  <c r="T125" i="25" s="1"/>
  <c r="T126" i="25" s="1"/>
  <c r="T124" i="24"/>
  <c r="T125" i="24" s="1"/>
  <c r="T126" i="24" s="1"/>
  <c r="T124" i="23"/>
  <c r="T125" i="23" s="1"/>
  <c r="T126" i="23" s="1"/>
  <c r="T124" i="22"/>
  <c r="T125" i="22" s="1"/>
  <c r="T126" i="22" s="1"/>
  <c r="T101" i="21"/>
  <c r="T102" i="21" s="1"/>
  <c r="T103" i="21" s="1"/>
  <c r="T99" i="20"/>
  <c r="T100" i="20" s="1"/>
  <c r="R89" i="17"/>
  <c r="S89" i="17" s="1"/>
  <c r="T89" i="17" s="1"/>
  <c r="R93" i="17"/>
  <c r="S93" i="17" s="1"/>
  <c r="T93" i="17" s="1"/>
  <c r="P9" i="25" l="1"/>
  <c r="D19" i="6"/>
  <c r="H19" i="6" s="1"/>
  <c r="P9" i="24"/>
  <c r="D18" i="6"/>
  <c r="H18" i="6" s="1"/>
  <c r="P9" i="21"/>
  <c r="D15" i="6"/>
  <c r="H15" i="6" s="1"/>
  <c r="P9" i="22"/>
  <c r="D16" i="6"/>
  <c r="H16" i="6" s="1"/>
  <c r="P9" i="23"/>
  <c r="D17" i="6"/>
  <c r="H17" i="6" s="1"/>
  <c r="T101" i="20"/>
  <c r="T102" i="20" s="1"/>
  <c r="T103" i="20" s="1"/>
  <c r="T94" i="19"/>
  <c r="T95" i="19" s="1"/>
  <c r="T96" i="19" s="1"/>
  <c r="T122" i="18"/>
  <c r="T123" i="18" s="1"/>
  <c r="T124" i="18" s="1"/>
  <c r="J87" i="17"/>
  <c r="G87" i="17"/>
  <c r="P8" i="18" l="1"/>
  <c r="D12" i="6"/>
  <c r="H12" i="6" s="1"/>
  <c r="P7" i="19"/>
  <c r="D13" i="6"/>
  <c r="H13" i="6" s="1"/>
  <c r="P9" i="20"/>
  <c r="D14" i="6"/>
  <c r="R86" i="17"/>
  <c r="S86" i="17" s="1"/>
  <c r="T86" i="17" s="1"/>
  <c r="O40" i="17"/>
  <c r="J40" i="17"/>
  <c r="G40" i="17"/>
  <c r="O37" i="17"/>
  <c r="O34" i="17"/>
  <c r="J34" i="17"/>
  <c r="G34" i="17"/>
  <c r="O97" i="17"/>
  <c r="J97" i="17"/>
  <c r="G97" i="17"/>
  <c r="O65" i="17"/>
  <c r="J65" i="17"/>
  <c r="G65" i="17"/>
  <c r="O62" i="17"/>
  <c r="Q59" i="17"/>
  <c r="O59" i="17"/>
  <c r="O58" i="17"/>
  <c r="O57" i="17"/>
  <c r="J57" i="17"/>
  <c r="G57" i="17"/>
  <c r="O54" i="17"/>
  <c r="O53" i="17"/>
  <c r="J53" i="17"/>
  <c r="G53" i="17"/>
  <c r="O50" i="17"/>
  <c r="J50" i="17"/>
  <c r="G50" i="17"/>
  <c r="O47" i="17"/>
  <c r="J47" i="17"/>
  <c r="G47" i="17"/>
  <c r="O45" i="17"/>
  <c r="O44" i="17"/>
  <c r="O43" i="17"/>
  <c r="J43" i="17"/>
  <c r="G43" i="17"/>
  <c r="J37" i="17"/>
  <c r="G37" i="17"/>
  <c r="O31" i="17"/>
  <c r="J31" i="17"/>
  <c r="G31" i="17"/>
  <c r="O28" i="17"/>
  <c r="J28" i="17"/>
  <c r="G28" i="17"/>
  <c r="O25" i="17"/>
  <c r="J25" i="17"/>
  <c r="G25" i="17"/>
  <c r="J22" i="17"/>
  <c r="G22" i="17"/>
  <c r="J19" i="17"/>
  <c r="G19" i="17"/>
  <c r="H14" i="6" l="1"/>
  <c r="Q75" i="17"/>
  <c r="Q71" i="17"/>
  <c r="Q77" i="17"/>
  <c r="Q73" i="17"/>
  <c r="Q82" i="17"/>
  <c r="R82" i="17" s="1"/>
  <c r="S81" i="17" s="1"/>
  <c r="T81" i="17" s="1"/>
  <c r="Q72" i="17"/>
  <c r="Q79" i="17"/>
  <c r="R96" i="17"/>
  <c r="R39" i="17"/>
  <c r="R18" i="17"/>
  <c r="S18" i="17" s="1"/>
  <c r="T18" i="17" s="1"/>
  <c r="Q37" i="17"/>
  <c r="R37" i="17" s="1"/>
  <c r="R36" i="17"/>
  <c r="R42" i="17"/>
  <c r="R49" i="17"/>
  <c r="R46" i="17"/>
  <c r="R21" i="17"/>
  <c r="S21" i="17" s="1"/>
  <c r="T21" i="17" s="1"/>
  <c r="R24" i="17"/>
  <c r="R56" i="17"/>
  <c r="R30" i="17"/>
  <c r="R33" i="17"/>
  <c r="Q40" i="17"/>
  <c r="R40" i="17" s="1"/>
  <c r="R52" i="17"/>
  <c r="R27" i="17"/>
  <c r="R64" i="17"/>
  <c r="Q47" i="17"/>
  <c r="R47" i="17" s="1"/>
  <c r="Q25" i="17"/>
  <c r="R25" i="17" s="1"/>
  <c r="Q28" i="17"/>
  <c r="R28" i="17" s="1"/>
  <c r="Q31" i="17"/>
  <c r="R31" i="17" s="1"/>
  <c r="Q43" i="17"/>
  <c r="Q53" i="17"/>
  <c r="Q65" i="17"/>
  <c r="R65" i="17" s="1"/>
  <c r="Q45" i="17"/>
  <c r="Q50" i="17"/>
  <c r="R50" i="17" s="1"/>
  <c r="Q44" i="17"/>
  <c r="Q54" i="17"/>
  <c r="Q58" i="17"/>
  <c r="Q57" i="17"/>
  <c r="Q62" i="17"/>
  <c r="Q97" i="17"/>
  <c r="R97" i="17" s="1"/>
  <c r="Q34" i="17"/>
  <c r="R34" i="17" s="1"/>
  <c r="R43" i="17" l="1"/>
  <c r="S42" i="17" s="1"/>
  <c r="T42" i="17" s="1"/>
  <c r="R75" i="17"/>
  <c r="S74" i="17" s="1"/>
  <c r="T74" i="17" s="1"/>
  <c r="R71" i="17"/>
  <c r="S70" i="17" s="1"/>
  <c r="T70" i="17" s="1"/>
  <c r="S96" i="17"/>
  <c r="T96" i="17" s="1"/>
  <c r="S39" i="17"/>
  <c r="T39" i="17" s="1"/>
  <c r="S49" i="17"/>
  <c r="T49" i="17" s="1"/>
  <c r="S46" i="17"/>
  <c r="T46" i="17" s="1"/>
  <c r="S36" i="17"/>
  <c r="T36" i="17" s="1"/>
  <c r="S30" i="17"/>
  <c r="T30" i="17" s="1"/>
  <c r="S33" i="17"/>
  <c r="T33" i="17" s="1"/>
  <c r="S64" i="17"/>
  <c r="T64" i="17" s="1"/>
  <c r="S24" i="17"/>
  <c r="T24" i="17" s="1"/>
  <c r="S27" i="17"/>
  <c r="T27" i="17" s="1"/>
  <c r="R53" i="17"/>
  <c r="S52" i="17" s="1"/>
  <c r="T52" i="17" s="1"/>
  <c r="R57" i="17"/>
  <c r="S56" i="17" s="1"/>
  <c r="T56" i="17" s="1"/>
  <c r="T99" i="17" l="1"/>
  <c r="T100" i="17" s="1"/>
  <c r="T101" i="17" s="1"/>
  <c r="T102" i="17" l="1"/>
  <c r="T103" i="17" s="1"/>
  <c r="T104" i="17" s="1"/>
  <c r="D11" i="6" s="1"/>
  <c r="D20" i="6" l="1"/>
  <c r="D11" i="30" s="1"/>
  <c r="P7" i="17"/>
  <c r="H11" i="30" l="1"/>
  <c r="H12" i="30" s="1"/>
  <c r="D12" i="30"/>
  <c r="D15" i="30" s="1"/>
  <c r="D16" i="30" s="1"/>
  <c r="D17" i="30" s="1"/>
  <c r="D20" i="30" s="1"/>
  <c r="H11" i="6"/>
  <c r="H20" i="6" s="1"/>
  <c r="H15" i="30" l="1"/>
  <c r="H16" i="30" l="1"/>
  <c r="H35" i="30" s="1"/>
  <c r="H17" i="30" l="1"/>
  <c r="G21" i="30" s="1"/>
  <c r="D22" i="30" l="1"/>
  <c r="D23" i="30" s="1"/>
  <c r="H20" i="30"/>
  <c r="G22" i="30"/>
  <c r="G23" i="30" s="1"/>
  <c r="H21" i="30"/>
  <c r="H22" i="30" l="1"/>
  <c r="D29" i="30"/>
  <c r="H23" i="30"/>
  <c r="G27" i="30" l="1"/>
  <c r="H27" i="30" s="1"/>
  <c r="D30" i="30"/>
  <c r="H30" i="30" s="1"/>
  <c r="G26" i="30"/>
  <c r="G28" i="30" l="1"/>
  <c r="H28" i="30" s="1"/>
  <c r="H29" i="30" s="1"/>
  <c r="H26" i="30"/>
  <c r="D31" i="30"/>
  <c r="D32" i="30" s="1"/>
  <c r="D33" i="30" s="1"/>
  <c r="G29" i="30" l="1"/>
  <c r="G31" i="30" s="1"/>
  <c r="H31" i="30" l="1"/>
  <c r="G32" i="30"/>
  <c r="H32" i="30" s="1"/>
  <c r="G33" i="30" l="1"/>
  <c r="H33" i="30" s="1"/>
  <c r="H34" i="30" l="1"/>
  <c r="D5" i="30" l="1"/>
  <c r="A21" i="7"/>
</calcChain>
</file>

<file path=xl/sharedStrings.xml><?xml version="1.0" encoding="utf-8"?>
<sst xmlns="http://schemas.openxmlformats.org/spreadsheetml/2006/main" count="1602" uniqueCount="237">
  <si>
    <t>Ý³Ë³Ñ³ßíÇ ³Ýí³ÝáõÙÁ</t>
  </si>
  <si>
    <t>úµÛ»ÏïÇ ³Ýí³ÝáõÙÁ -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</si>
  <si>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</si>
  <si>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</si>
  <si>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</si>
  <si>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</si>
  <si>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</si>
  <si>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</si>
  <si>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</si>
  <si>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</si>
  <si>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</si>
  <si>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</si>
  <si>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</si>
  <si>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</si>
  <si>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</si>
  <si>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</si>
  <si>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</si>
  <si>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</si>
  <si>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</si>
  <si>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</si>
  <si>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</si>
  <si>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</si>
  <si>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</si>
  <si>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</si>
  <si>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</si>
  <si>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</si>
  <si>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մ3</t>
  </si>
  <si>
    <t>տ</t>
  </si>
  <si>
    <t>Ընդամենը</t>
  </si>
  <si>
    <t>Վերադիր ծախսեր</t>
  </si>
  <si>
    <t>Շահույթ</t>
  </si>
  <si>
    <t>ի.տ.</t>
  </si>
  <si>
    <t>հատ</t>
  </si>
  <si>
    <t>կգ</t>
  </si>
  <si>
    <t>մ</t>
  </si>
  <si>
    <t>ցեմենտային շաղախ</t>
  </si>
  <si>
    <t>էլեկտրոդներ</t>
  </si>
  <si>
    <t>Ընդամենը նախահաշվով</t>
  </si>
  <si>
    <t>Կազմեց`</t>
  </si>
  <si>
    <t>²Û¹  ÃíáõÙ  í»ñ³¹³ñÓíáÕ  ·áõÙ³ñÁ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</si>
  <si>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</si>
  <si>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</si>
  <si>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</si>
  <si>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</si>
  <si>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</si>
  <si>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</si>
  <si>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</si>
  <si>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</si>
  <si>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ë³ñù³íáñ³Ýù, Ñ³ñÙ³ñ³Ýù-Ý»ñ</t>
  </si>
  <si>
    <t>³ÛÉ Í³Ëë»ñ</t>
  </si>
  <si>
    <t xml:space="preserve">¶ÉáõË II     </t>
  </si>
  <si>
    <t>ÞÇÝ³ñ³ñáõÃÛ³Ý ÑÇÙÝ³Ï³Ý ûµÛ»ÏïÝ»ñ</t>
  </si>
  <si>
    <t xml:space="preserve">ÀÝ¹³Ù»ÝÁ ·ÉáõË II  </t>
  </si>
  <si>
    <t xml:space="preserve">¶ÉáõË VIII     </t>
  </si>
  <si>
    <t>Ä³Ù³Ý³Ï³íáñ ß»Ýù»ñ ¨ ßÇÝáõÃÛáõÝÝ»ñ</t>
  </si>
  <si>
    <t xml:space="preserve">Ä³Ù³Ý³Ï³íáñ ß»Ýù»ñ ¨ ßÇÝáõÃÛáõÝÝ»ñ  </t>
  </si>
  <si>
    <t xml:space="preserve">ÀÝ¹³Ù»ÝÁ ·ÉáõË VIII  </t>
  </si>
  <si>
    <t xml:space="preserve">ÀÝ¹³Ù»ÝÁ I-VIII ·ÉáõË  </t>
  </si>
  <si>
    <t xml:space="preserve">¶ÉáõË IX    </t>
  </si>
  <si>
    <t>²ÛÉ ³ßË³ï³ÝùÝ»ñ ¨ Í³Ëë»ñ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</si>
  <si>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</si>
  <si>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</si>
  <si>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</si>
  <si>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I-IX ·ÉáõË  </t>
  </si>
  <si>
    <t xml:space="preserve">¶ÉáõË X    </t>
  </si>
  <si>
    <t>Ð»ÕÇÝ³Ï³ÛÇÝ ¨ ï»ËÝÇÏ³Ï³Ý ÑëÏáÕáõÃÛáõÝ</t>
  </si>
  <si>
    <t>ê³ÑÙ³Ýí³Í  ÝáñÙ 0,6%</t>
  </si>
  <si>
    <t>Ð»ÕÇÝ³Ï³ÛÇÝ   ÑëÏáÕáõÃÛáõÝ</t>
  </si>
  <si>
    <t>î»ËÝÇÏ³Ï³Ý   ÑëÏáÕáõÃÛáõÝ</t>
  </si>
  <si>
    <t>ÀÝ¹³Ù»ÝÁ ·ÉáõË X</t>
  </si>
  <si>
    <t xml:space="preserve">ÀÝ¹³Ù»ÝÁ I-X ·ÉáõË  </t>
  </si>
  <si>
    <t>ê³ÑÙ³Ýí³Í   ÝáñÙ 3%</t>
  </si>
  <si>
    <t>âÝ³Ë³ï»ëí³Í Í³Ëë»ñ</t>
  </si>
  <si>
    <t>ÀÜ¸²ØºÜÀª Áëï Ñ³í³ù Ý³Ë³Ñ³ßíÇ</t>
  </si>
  <si>
    <t>²²Ð 20%</t>
  </si>
  <si>
    <t>²Ø´àÔæÀª Áëï Ñ³í³ù Ý³Ë³Ñ³ßíÇ</t>
  </si>
  <si>
    <t>ÀÝ¹³Ù»ÝÁ</t>
  </si>
  <si>
    <t>Այդ թվում վերադարձվող գումարը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</si>
  <si>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</si>
  <si>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</si>
  <si>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</si>
  <si>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</si>
  <si>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</si>
  <si>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</si>
  <si>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</si>
  <si>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</si>
  <si>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</si>
  <si>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</si>
  <si>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</si>
  <si>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</si>
  <si>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</si>
  <si>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Î³½Ù»ó`</t>
  </si>
  <si>
    <t>Տեղ. Ý³Ë.          N 2-1</t>
  </si>
  <si>
    <t>շին. հեղյուս</t>
  </si>
  <si>
    <t>ավազ</t>
  </si>
  <si>
    <t>1000մ3</t>
  </si>
  <si>
    <t>E1-1546</t>
  </si>
  <si>
    <t>11-10</t>
  </si>
  <si>
    <t>E23-1</t>
  </si>
  <si>
    <t>1-1</t>
  </si>
  <si>
    <t>23-1</t>
  </si>
  <si>
    <t>E22-446</t>
  </si>
  <si>
    <t>30-1</t>
  </si>
  <si>
    <t>Ամրան</t>
  </si>
  <si>
    <t>E23-157</t>
  </si>
  <si>
    <t>E9-46</t>
  </si>
  <si>
    <t>7-1</t>
  </si>
  <si>
    <t>մետաղական կոնստրուկցիաներ-հարմարանքներ հավաքման համար</t>
  </si>
  <si>
    <t>Համակարգի փորձարկում, լվացում և ախտահանում</t>
  </si>
  <si>
    <t>կմ</t>
  </si>
  <si>
    <t>ջուր</t>
  </si>
  <si>
    <t>ծանր բետոն B7.5</t>
  </si>
  <si>
    <t/>
  </si>
  <si>
    <t>ÐÇÙù</t>
  </si>
  <si>
    <t>E1-1547</t>
  </si>
  <si>
    <t>11-11</t>
  </si>
  <si>
    <t>E22-384</t>
  </si>
  <si>
    <t>25-2</t>
  </si>
  <si>
    <t>E6-84</t>
  </si>
  <si>
    <t>9-8</t>
  </si>
  <si>
    <t>î»Õ³ÛÇÝ Ý³Ë³Ñ³ßÇí ÃÇí 2-1</t>
  </si>
  <si>
    <t>ավազի նախապատրաստական շերտ խողովակի վրա_x000D__x000D_
30 մմ. հաստությամբ</t>
  </si>
  <si>
    <t>8-2</t>
  </si>
  <si>
    <t>E22-430</t>
  </si>
  <si>
    <t>80մմ տրամագծի կցաշուրթ</t>
  </si>
  <si>
    <t>29-2</t>
  </si>
  <si>
    <t>ծանր բետոն B12.5</t>
  </si>
  <si>
    <t>դիտահորի ե/բ ծածկի սալ</t>
  </si>
  <si>
    <t>Թուջե  Ø700 մտոցի տեղադրում</t>
  </si>
  <si>
    <t>Թուջե մտոց</t>
  </si>
  <si>
    <t>Մետաղական աստիճան</t>
  </si>
  <si>
    <t>Դիտահորի ամրացման մասեր</t>
  </si>
  <si>
    <t>ամրացման մասեր</t>
  </si>
  <si>
    <t>E22-313</t>
  </si>
  <si>
    <t>20-2</t>
  </si>
  <si>
    <t>E1-1640</t>
  </si>
  <si>
    <t>Խրամուղու ետլիցք բուլդոզերով, տեղի  բնահողով</t>
  </si>
  <si>
    <t>31-8</t>
  </si>
  <si>
    <t>E1-1587</t>
  </si>
  <si>
    <t>Ավելցուկային բնահողի մշակում  էքսկավատորով բարձելով ավտոինքնաթափեր</t>
  </si>
  <si>
    <t>22-9</t>
  </si>
  <si>
    <t>C310-3</t>
  </si>
  <si>
    <t xml:space="preserve">Ավելցուկային բնահողի տեղափոխում </t>
  </si>
  <si>
    <t xml:space="preserve">1984 ÃíÇ ·Ý»ñáí »õ í»ñ³Ñ³ßí³ñÏí³Í 2019Ã© ·Ý»ñáí« Ñ³Ù³Ó³ÛÝ éáõµÉáõó ¹ñ³ÙÇ ³ÝóÙ³Ý </t>
  </si>
  <si>
    <t>Ավազի նախապատրաստական շերտ խողովակի տակ_x000D__x000D_
10 մմ. հաստությամբ</t>
  </si>
  <si>
    <t>Պոլիէթիլենե խողովակի Ø110</t>
  </si>
  <si>
    <t>D100մմ  սողնակ</t>
  </si>
  <si>
    <t>Պողպատե սողնակ D100մմ</t>
  </si>
  <si>
    <t>100մմ տրամագծի կցաշուրթ</t>
  </si>
  <si>
    <t>Հավաքովի ե/բ Ф1250 դիտահորի մաս</t>
  </si>
  <si>
    <t>E27-33</t>
  </si>
  <si>
    <t>Ասֆալտբետոնե ծածկույթի քանդում</t>
  </si>
  <si>
    <t>100մ3</t>
  </si>
  <si>
    <t>9-4</t>
  </si>
  <si>
    <t>E27-142 E27-145</t>
  </si>
  <si>
    <t>100մ2</t>
  </si>
  <si>
    <t>բազալտե խիճ 10-20մմ ֆրակցիայի</t>
  </si>
  <si>
    <t>34-2</t>
  </si>
  <si>
    <t>բազալտե խիճ 20-40մմ ֆրակցիայի</t>
  </si>
  <si>
    <t>բիտում</t>
  </si>
  <si>
    <t>E27-42 E27-42-1</t>
  </si>
  <si>
    <t xml:space="preserve">Խճե միաշերտ հիմնատակի իրականացում 20սմ հաստությամբ </t>
  </si>
  <si>
    <t>11-1</t>
  </si>
  <si>
    <t>խիճ բազալտե 40-70 ֆրակցիայի</t>
  </si>
  <si>
    <t>E27-164-2 E27-165-2</t>
  </si>
  <si>
    <t>Մանրահատիկ ասֆալտբետոնե ծածկույթի վերականգնում 5սմ հաստությամբ</t>
  </si>
  <si>
    <t>մանրահատիկ ասֆալտբետոն</t>
  </si>
  <si>
    <t>39-1,40-1</t>
  </si>
  <si>
    <t>Խճե շերտ  4սմ հաստությամբ տոգորված բիտումով</t>
  </si>
  <si>
    <t>E22-399</t>
  </si>
  <si>
    <t xml:space="preserve"> խողովակներ</t>
  </si>
  <si>
    <t>Միացում գոյություն ունեցող գծին 110х100մմ</t>
  </si>
  <si>
    <t xml:space="preserve">     èáõµÉáõó ¹ñ³ÙÇ ³ÝóÙ³Ý ·áñÍ³ÏÇóÁ Ñ³ßí³ñÏí³Í ¿ ³ßË³ïáÕÝ»ñÇ ³Ùë³Ï³Ý 187122  Ñ³½© ¹ñ³Ù</t>
  </si>
  <si>
    <t xml:space="preserve">     ÜÛáõÃ»ñÇ ³ñÅ»ùÝ»ñÁ í»ñóí³Í »Ý ýÇÝ³ÝëÝ»ñÇ Ý³Ë³ñ³ñáõÃÛ³Ý ÏáÕÙÇó Ññ³ï³ñ³Ïí³Í 2019Ã. </t>
  </si>
  <si>
    <t>E22-119</t>
  </si>
  <si>
    <t>ե/բ Ø1250 դիտահոր</t>
  </si>
  <si>
    <t>Շինարարական աշխատանքներ  ՃՅՈՒՂ -1</t>
  </si>
  <si>
    <t>Շինարարական աշխատանքներ  ՃՅՈՒՂ -2</t>
  </si>
  <si>
    <t>î»Õ³ÛÇÝ Ý³Ë³Ñ³ßÇí ÃÇí 2-2</t>
  </si>
  <si>
    <t>Շինարարական աշխատանքներ  ՃՅՈՒՂ -3</t>
  </si>
  <si>
    <t>î»Õ³ÛÇÝ Ý³Ë³Ñ³ßÇí ÃÇí 2-3</t>
  </si>
  <si>
    <t>Ջրամատակարարման  դիտահորի  Ø1250 իրականացում    /2 հատ/</t>
  </si>
  <si>
    <t>î»Õ³ÛÇÝ Ý³Ë³Ñ³ßÇí ÃÇí 2-4</t>
  </si>
  <si>
    <t>ÞÇÝ³ñ³ñ³Ï³Ý ³ßË³ï³ÝùÝ»ñ  ՃՅՈՒՂ -1</t>
  </si>
  <si>
    <t>Î³½Ùí³Í ¿ 2019Ã. ·Ý»ñáí</t>
  </si>
  <si>
    <t>ÞÇÝ³ñ³ñ³Ï³Ý ³ßË³ï³ÝùÝ»ñ  ՃՅՈՒՂ -2</t>
  </si>
  <si>
    <t>Տեղ. Ý³Ë.          N 2-2</t>
  </si>
  <si>
    <t>Տեղ. Ý³Ë.          N 2-3</t>
  </si>
  <si>
    <t>IV կարգի գրունտի մշակում խրամուղում 1.30 մ. խոր. 0.6.մ. լայնք.</t>
  </si>
  <si>
    <t>V կարգի գրունտի մշակում խրամուղում 1.30 մ. խոր. 0.6.մ. լայնք.</t>
  </si>
  <si>
    <t>ապրիլ ամսվա ï»Õ»Ï³·ñÇó »õ 2019Ã. ßáõÏ³Û³Ï³Ý ³ñÅ»ùÝ»ñÇó, ¹ñ³Ýó ³í»É³óí³Í` 5% ³ÛÉ ÝÛáõÃ»ñ« 6.57%</t>
  </si>
  <si>
    <t>î»Õ³ÛÇÝ Ý³Ë³Ñ³ßÇí ÃÇí 2-5</t>
  </si>
  <si>
    <t>Շինարարական աշխատանքներ  ՃՅՈՒՂ -5</t>
  </si>
  <si>
    <t>Շինարարական աշխատանքներ  ՃՅՈՒՂ -4</t>
  </si>
  <si>
    <t>Տեղ. Ý³Ë.          N 2-4</t>
  </si>
  <si>
    <t>Տեղ. Ý³Ë.          N 2-5</t>
  </si>
  <si>
    <t>î»Õ³ÛÇÝ Ý³Ë³Ñ³ßÇí ÃÇí 2-6</t>
  </si>
  <si>
    <t>Շինարարական աշխատանքներ  ՃՅՈՒՂ -6</t>
  </si>
  <si>
    <t>Տեղ. Ý³Ë.          N 2-6</t>
  </si>
  <si>
    <t>ÞÇÝ³ñ³ñ³Ï³Ý ³ßË³ï³ÝùÝ»ñ  ՃՅՈՒՂ -6</t>
  </si>
  <si>
    <t>î»Õ³ÛÇÝ Ý³Ë³Ñ³ßÇí ÃÇí 2-7</t>
  </si>
  <si>
    <t>Շինարարական աշխատանքներ  ՃՅՈՒՂ -7</t>
  </si>
  <si>
    <t>Տեղ. Ý³Ë.          N 2-7</t>
  </si>
  <si>
    <t>ÞÇÝ³ñ³ñ³Ï³Ý ³ßË³ï³ÝùÝ»ñ  ՃՅՈՒՂ -7</t>
  </si>
  <si>
    <t>Տեղ. Ý³Ë.          N 2-8</t>
  </si>
  <si>
    <t>ÞÇÝ³ñ³ñ³Ï³Ý ³ßË³ï³ÝùÝ»ñ  ՃՅՈՒՂ -8</t>
  </si>
  <si>
    <t>î»Õ³ÛÇÝ Ý³Ë³Ñ³ßÇí ÃÇí 2-8</t>
  </si>
  <si>
    <t>Շինարարական աշխատանքներ  ՃՅՈՒՂ -8</t>
  </si>
  <si>
    <t>Ջրամատակարարման  դիտահորի  Ø1250 իրականացում    /3 հատ/</t>
  </si>
  <si>
    <t>î»Õ³ÛÇÝ Ý³Ë³Ñ³ßÇí ÃÇí 2-9</t>
  </si>
  <si>
    <t>Շինարարական աշխատանքներ  ՃՅՈՒՂ -9</t>
  </si>
  <si>
    <t>Տեղ. Ý³Ë.          N 2-9</t>
  </si>
  <si>
    <t>ÞÇÝ³ñ³ñ³Ï³Ý ³ßË³ï³ÝùÝ»ñ  ՃՅՈՒՂ -9</t>
  </si>
  <si>
    <t>ՀՀ ԿՈՏԱՅՔԻ ՄԱՐԶ ՋՐՎԵԺ ՀԱՄԱՅՆՔԻ ՁՈՐԱՂԲՅՈՒՐ ԳՅՈՒՂԻ ՋՐԱԳԾԵՐԻ ԿԱՌՈՒՑՄԱՆ ՆԱԽԱԳԻԾ</t>
  </si>
  <si>
    <t>ՋՐՎԵԺ ՀԱՄԱՅՆՔԻ ՁՈՐԱՂԲՅՈՒՐ ԳՅՈՒՂԻ ՋՐԱԳԾԵՐԻ ԿԱՌՈՒՑՄԱՆ ՆԱԽԱԳԻԾ</t>
  </si>
  <si>
    <t>Խրամուղու ետլիցք , տեղի  բնահողով</t>
  </si>
  <si>
    <t>ÞÆÜ²ð²ðàôÂÚ²Ü ²ðÄºøÆ Ð²ì²ø Ü²Ê²Ð²ÞÆì</t>
  </si>
  <si>
    <t>ՕԲՅԵԿՏԱՅԻՆ  ՆԱԽԱՀԱՇԻՎ 2-1</t>
  </si>
  <si>
    <t>Օբ. նախ. N 2-1</t>
  </si>
  <si>
    <t>Ս․Միրզոյան</t>
  </si>
  <si>
    <t>&lt;&lt;Սարգիս և Մարիաննա&gt;&gt; ՍՊԸ տնօրեն</t>
  </si>
  <si>
    <t>Լ․Լևոնյան</t>
  </si>
  <si>
    <t>Ավազի նախապատրաստական շերտ խողովակի տակ_x000D__x000D_ 10 մմ. Հաստությամբ</t>
  </si>
  <si>
    <t>ավազի նախապատրաստական շերտ խողովակի վրա_x000D__x000D_ 30 մմ. Հաստությամբ</t>
  </si>
  <si>
    <t>մետաղ․կոնստրուկցիաներ-հարմարանքներ հավաքման համար</t>
  </si>
  <si>
    <t>բազալտե խիճ 10-20մմ ֆրակցիա</t>
  </si>
  <si>
    <t>ÞÇÝ³ñ³ñ³Ï³Ý ³ßË³ï³ÝùÝ»ñ  ՃՅՈՒՂ -3    2 նևբանց</t>
  </si>
  <si>
    <t>ÞÇÝ³ñ³ñ³Ï³Ý ³ßË³ï³ÝùÝ»ñ  ՃՅՈՒՂ -4     3 նրբանցք</t>
  </si>
  <si>
    <t>ÞÇÝ³ñ³ñ³Ï³Ý ³ßË³ï³ÝùÝ»ñ  ՃՅՈՒՂ -5     4 նրբանցք</t>
  </si>
  <si>
    <t>Պոլիէթիլենե խողովակի Ø110, P=16մթն,ճնշ.</t>
  </si>
  <si>
    <t>Պոլիէթիլենե խողովակի տեղադրում խրամուղում Ø110, P=16մթն,ճնշ.</t>
  </si>
  <si>
    <t>Պոլիէթիլենե խողովակի տեղադրում խրամուղում Ø110,P=16մթն,ճնշ.</t>
  </si>
  <si>
    <t>P=16մթն,ճնշ.</t>
  </si>
  <si>
    <t>Պոլիէթիլենե խողովակի Ø110,P=16մթն,ճնշ.</t>
  </si>
  <si>
    <t>Պոլիէթիլենե խողովակի P=16մթն,ճնշ.</t>
  </si>
  <si>
    <t>Հ.Հ ԿՈՏԱՅՔԻ ՄԱՐԶ ՋՐՎԵԺ ՀԱՄԱՅՆՔԻ ՁՈՐԱՂԲՅՈՒՐ ԳՅՈՒՂԻ ՋՐԱԳԾԵՐԻ ԿԱՌՈՒՑՄԱՆ ՆԱԽԱԳԻԾ</t>
  </si>
  <si>
    <t>ՀՀ ԿՈՏԱՅՔԻ ՄԱՐԶ ՋՐՎԵԺ ՀԱՄԱՅՆՔԻ ՁՈՐԱՂԲՅՈՒՐ  ԳՅՈՒՂԻ   ՋՐԱԳԾԵՐԻ ԿԱՌՈՒՑՄԱՆ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</si>
</sst>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;;;"/>
    <numFmt numFmtId="166" formatCode="0.0"/>
    <numFmt numFmtId="167" formatCode="0.0000"/>
  </numFmts>
  <fonts count="30" x14ac:knownFonts="1">
    <font>
      <sz val="10"/>
      <name val="Arial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2"/>
      <name val="Arial Armenian"/>
      <family val="2"/>
    </font>
    <font>
      <sz val="12"/>
      <color theme="0"/>
      <name val="Arial Armenian"/>
      <family val="2"/>
    </font>
    <font>
      <b/>
      <sz val="12"/>
      <color theme="0"/>
      <name val="Arial Armenian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2"/>
      <name val="Arial Armenian"/>
      <family val="2"/>
    </font>
    <font>
      <b/>
      <u/>
      <sz val="10"/>
      <name val="Arial Armenian"/>
      <family val="2"/>
    </font>
    <font>
      <sz val="11"/>
      <name val="Arial Armenian"/>
      <family val="2"/>
    </font>
    <font>
      <b/>
      <i/>
      <sz val="11"/>
      <name val="Arial Armenian"/>
      <family val="2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3" fillId="0" borderId="0"/>
    <xf numFmtId="0" fontId="23" fillId="0" borderId="0"/>
    <xf numFmtId="0" fontId="24" fillId="0" borderId="0"/>
  </cellStyleXfs>
  <cellXfs count="392">
    <xf numFmtId="0" fontId="0" fillId="0" borderId="0" xfId="0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20" fillId="0" borderId="0" xfId="1" applyFont="1" applyFill="1"/>
    <xf numFmtId="164" fontId="22" fillId="0" borderId="0" xfId="1" applyNumberFormat="1" applyFont="1" applyFill="1"/>
    <xf numFmtId="0" fontId="21" fillId="0" borderId="0" xfId="1" applyFont="1" applyFill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indent="6"/>
    </xf>
    <xf numFmtId="2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/>
    <xf numFmtId="0" fontId="7" fillId="0" borderId="0" xfId="0" applyFont="1" applyFill="1" applyAlignment="1"/>
    <xf numFmtId="49" fontId="7" fillId="0" borderId="0" xfId="0" applyNumberFormat="1" applyFont="1" applyFill="1" applyAlignment="1"/>
    <xf numFmtId="0" fontId="8" fillId="0" borderId="1" xfId="0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4" fillId="0" borderId="0" xfId="0" applyFont="1" applyFill="1" applyAlignment="1">
      <alignment horizontal="left" vertical="center"/>
    </xf>
    <xf numFmtId="14" fontId="8" fillId="0" borderId="0" xfId="0" applyNumberFormat="1" applyFont="1" applyFill="1" applyAlignment="1">
      <alignment horizontal="left"/>
    </xf>
    <xf numFmtId="2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/>
    </xf>
    <xf numFmtId="2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/>
    <xf numFmtId="0" fontId="8" fillId="0" borderId="0" xfId="0" applyFont="1" applyFill="1"/>
    <xf numFmtId="49" fontId="2" fillId="0" borderId="0" xfId="2" applyNumberFormat="1" applyFont="1" applyFill="1" applyBorder="1" applyAlignment="1">
      <alignment horizontal="center" vertical="top" wrapText="1"/>
    </xf>
    <xf numFmtId="0" fontId="2" fillId="0" borderId="0" xfId="2" applyNumberFormat="1" applyFont="1" applyFill="1" applyBorder="1" applyAlignment="1">
      <alignment horizontal="center" vertical="center"/>
    </xf>
    <xf numFmtId="2" fontId="2" fillId="0" borderId="13" xfId="2" applyNumberFormat="1" applyFont="1" applyFill="1" applyBorder="1" applyAlignment="1">
      <alignment horizontal="center" vertical="center" shrinkToFit="1"/>
    </xf>
    <xf numFmtId="2" fontId="2" fillId="0" borderId="0" xfId="2" applyNumberFormat="1" applyFont="1" applyFill="1" applyBorder="1" applyAlignment="1">
      <alignment vertical="top"/>
    </xf>
    <xf numFmtId="2" fontId="2" fillId="0" borderId="0" xfId="2" applyNumberFormat="1" applyFont="1" applyFill="1" applyBorder="1" applyAlignment="1">
      <alignment vertical="top" shrinkToFit="1"/>
    </xf>
    <xf numFmtId="2" fontId="2" fillId="0" borderId="8" xfId="2" applyNumberFormat="1" applyFont="1" applyFill="1" applyBorder="1" applyAlignment="1">
      <alignment vertical="top"/>
    </xf>
    <xf numFmtId="2" fontId="2" fillId="0" borderId="9" xfId="2" applyNumberFormat="1" applyFont="1" applyFill="1" applyBorder="1" applyAlignment="1">
      <alignment vertical="top"/>
    </xf>
    <xf numFmtId="2" fontId="15" fillId="0" borderId="3" xfId="2" applyNumberFormat="1" applyFont="1" applyFill="1" applyBorder="1" applyAlignment="1">
      <alignment vertical="top"/>
    </xf>
    <xf numFmtId="0" fontId="2" fillId="0" borderId="3" xfId="2" applyNumberFormat="1" applyFont="1" applyFill="1" applyBorder="1" applyAlignment="1">
      <alignment horizontal="center" vertical="center" shrinkToFit="1"/>
    </xf>
    <xf numFmtId="2" fontId="2" fillId="0" borderId="3" xfId="2" applyNumberFormat="1" applyFont="1" applyFill="1" applyBorder="1" applyAlignment="1">
      <alignment horizontal="center" vertical="center"/>
    </xf>
    <xf numFmtId="2" fontId="2" fillId="0" borderId="3" xfId="2" applyNumberFormat="1" applyFont="1" applyFill="1" applyBorder="1" applyAlignment="1">
      <alignment horizontal="center" vertical="center" shrinkToFit="1"/>
    </xf>
    <xf numFmtId="2" fontId="2" fillId="0" borderId="3" xfId="2" applyNumberFormat="1" applyFont="1" applyFill="1" applyBorder="1" applyAlignment="1">
      <alignment vertical="top"/>
    </xf>
    <xf numFmtId="2" fontId="2" fillId="0" borderId="22" xfId="2" applyNumberFormat="1" applyFont="1" applyFill="1" applyBorder="1" applyAlignment="1">
      <alignment vertical="top" shrinkToFit="1"/>
    </xf>
    <xf numFmtId="2" fontId="2" fillId="0" borderId="2" xfId="2" applyNumberFormat="1" applyFont="1" applyFill="1" applyBorder="1" applyAlignment="1">
      <alignment horizontal="center" vertical="center" shrinkToFit="1"/>
    </xf>
    <xf numFmtId="2" fontId="2" fillId="0" borderId="12" xfId="2" applyNumberFormat="1" applyFont="1" applyFill="1" applyBorder="1" applyAlignment="1">
      <alignment horizontal="center" vertical="center" shrinkToFit="1"/>
    </xf>
    <xf numFmtId="2" fontId="2" fillId="0" borderId="49" xfId="2" applyNumberFormat="1" applyFont="1" applyFill="1" applyBorder="1" applyAlignment="1">
      <alignment horizontal="center" vertical="center" shrinkToFit="1"/>
    </xf>
    <xf numFmtId="0" fontId="2" fillId="0" borderId="20" xfId="2" applyNumberFormat="1" applyFont="1" applyFill="1" applyBorder="1" applyAlignment="1">
      <alignment horizontal="center" vertical="top"/>
    </xf>
    <xf numFmtId="2" fontId="2" fillId="0" borderId="4" xfId="2" applyNumberFormat="1" applyFont="1" applyFill="1" applyBorder="1" applyAlignment="1">
      <alignment vertical="top" shrinkToFit="1"/>
    </xf>
    <xf numFmtId="2" fontId="15" fillId="0" borderId="0" xfId="2" applyNumberFormat="1" applyFont="1" applyFill="1" applyBorder="1" applyAlignment="1">
      <alignment vertical="top"/>
    </xf>
    <xf numFmtId="0" fontId="2" fillId="0" borderId="0" xfId="2" applyNumberFormat="1" applyFont="1" applyFill="1" applyBorder="1" applyAlignment="1">
      <alignment horizontal="center" vertical="center" shrinkToFit="1"/>
    </xf>
    <xf numFmtId="2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center" shrinkToFit="1"/>
    </xf>
    <xf numFmtId="2" fontId="2" fillId="0" borderId="9" xfId="2" applyNumberFormat="1" applyFont="1" applyFill="1" applyBorder="1" applyAlignment="1">
      <alignment vertical="top" shrinkToFit="1"/>
    </xf>
    <xf numFmtId="2" fontId="2" fillId="0" borderId="18" xfId="2" applyNumberFormat="1" applyFont="1" applyFill="1" applyBorder="1" applyAlignment="1">
      <alignment vertical="center" shrinkToFit="1"/>
    </xf>
    <xf numFmtId="0" fontId="2" fillId="0" borderId="0" xfId="2" applyNumberFormat="1" applyFont="1" applyFill="1" applyBorder="1" applyAlignment="1">
      <alignment vertical="top"/>
    </xf>
    <xf numFmtId="0" fontId="2" fillId="0" borderId="21" xfId="2" applyNumberFormat="1" applyFont="1" applyFill="1" applyBorder="1" applyAlignment="1">
      <alignment horizontal="center" vertical="top"/>
    </xf>
    <xf numFmtId="0" fontId="2" fillId="0" borderId="1" xfId="2" applyNumberFormat="1" applyFont="1" applyFill="1" applyBorder="1" applyAlignment="1">
      <alignment vertical="top"/>
    </xf>
    <xf numFmtId="0" fontId="16" fillId="0" borderId="14" xfId="2" applyNumberFormat="1" applyFont="1" applyFill="1" applyBorder="1" applyAlignment="1">
      <alignment vertical="top"/>
    </xf>
    <xf numFmtId="0" fontId="2" fillId="0" borderId="1" xfId="2" applyNumberFormat="1" applyFont="1" applyFill="1" applyBorder="1" applyAlignment="1">
      <alignment horizontal="center" vertical="center"/>
    </xf>
    <xf numFmtId="2" fontId="2" fillId="0" borderId="14" xfId="2" applyNumberFormat="1" applyFont="1" applyFill="1" applyBorder="1" applyAlignment="1">
      <alignment horizontal="center" vertical="center" shrinkToFit="1"/>
    </xf>
    <xf numFmtId="2" fontId="2" fillId="0" borderId="1" xfId="2" applyNumberFormat="1" applyFont="1" applyFill="1" applyBorder="1" applyAlignment="1">
      <alignment vertical="top"/>
    </xf>
    <xf numFmtId="2" fontId="2" fillId="0" borderId="1" xfId="2" applyNumberFormat="1" applyFont="1" applyFill="1" applyBorder="1" applyAlignment="1">
      <alignment vertical="top" shrinkToFit="1"/>
    </xf>
    <xf numFmtId="2" fontId="2" fillId="0" borderId="10" xfId="2" applyNumberFormat="1" applyFont="1" applyFill="1" applyBorder="1" applyAlignment="1">
      <alignment vertical="top"/>
    </xf>
    <xf numFmtId="2" fontId="2" fillId="0" borderId="11" xfId="2" applyNumberFormat="1" applyFont="1" applyFill="1" applyBorder="1" applyAlignment="1">
      <alignment vertical="top"/>
    </xf>
    <xf numFmtId="49" fontId="2" fillId="0" borderId="4" xfId="2" applyNumberFormat="1" applyFont="1" applyFill="1" applyBorder="1" applyAlignment="1">
      <alignment horizontal="center" vertical="top" wrapText="1"/>
    </xf>
    <xf numFmtId="0" fontId="2" fillId="0" borderId="4" xfId="2" applyNumberFormat="1" applyFont="1" applyFill="1" applyBorder="1" applyAlignment="1">
      <alignment horizontal="center" vertical="center"/>
    </xf>
    <xf numFmtId="2" fontId="2" fillId="0" borderId="4" xfId="2" applyNumberFormat="1" applyFont="1" applyFill="1" applyBorder="1" applyAlignment="1">
      <alignment vertical="top"/>
    </xf>
    <xf numFmtId="2" fontId="2" fillId="0" borderId="23" xfId="2" applyNumberFormat="1" applyFont="1" applyFill="1" applyBorder="1" applyAlignment="1">
      <alignment vertical="top"/>
    </xf>
    <xf numFmtId="2" fontId="2" fillId="0" borderId="29" xfId="2" applyNumberFormat="1" applyFont="1" applyFill="1" applyBorder="1" applyAlignment="1">
      <alignment vertical="top"/>
    </xf>
    <xf numFmtId="2" fontId="15" fillId="0" borderId="1" xfId="2" applyNumberFormat="1" applyFont="1" applyFill="1" applyBorder="1" applyAlignment="1">
      <alignment vertical="top"/>
    </xf>
    <xf numFmtId="0" fontId="2" fillId="0" borderId="1" xfId="2" applyNumberFormat="1" applyFont="1" applyFill="1" applyBorder="1" applyAlignment="1">
      <alignment horizontal="center" vertical="center" shrinkToFit="1"/>
    </xf>
    <xf numFmtId="2" fontId="2" fillId="0" borderId="1" xfId="2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center" vertical="center" shrinkToFit="1"/>
    </xf>
    <xf numFmtId="2" fontId="2" fillId="0" borderId="11" xfId="2" applyNumberFormat="1" applyFont="1" applyFill="1" applyBorder="1" applyAlignment="1">
      <alignment vertical="top" shrinkToFit="1"/>
    </xf>
    <xf numFmtId="2" fontId="2" fillId="0" borderId="65" xfId="2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horizontal="center" vertical="top" shrinkToFi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vertical="top" shrinkToFit="1"/>
    </xf>
    <xf numFmtId="2" fontId="2" fillId="0" borderId="8" xfId="0" applyNumberFormat="1" applyFont="1" applyFill="1" applyBorder="1" applyAlignment="1">
      <alignment vertical="top"/>
    </xf>
    <xf numFmtId="2" fontId="2" fillId="0" borderId="9" xfId="0" applyNumberFormat="1" applyFont="1" applyFill="1" applyBorder="1" applyAlignment="1">
      <alignment vertical="top"/>
    </xf>
    <xf numFmtId="2" fontId="15" fillId="0" borderId="3" xfId="0" applyNumberFormat="1" applyFont="1" applyFill="1" applyBorder="1" applyAlignment="1">
      <alignment vertical="top"/>
    </xf>
    <xf numFmtId="0" fontId="2" fillId="0" borderId="3" xfId="0" applyNumberFormat="1" applyFont="1" applyFill="1" applyBorder="1" applyAlignment="1">
      <alignment horizontal="center" vertical="center" shrinkToFi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shrinkToFit="1"/>
    </xf>
    <xf numFmtId="2" fontId="2" fillId="0" borderId="3" xfId="0" applyNumberFormat="1" applyFont="1" applyFill="1" applyBorder="1" applyAlignment="1">
      <alignment vertical="top"/>
    </xf>
    <xf numFmtId="2" fontId="2" fillId="0" borderId="22" xfId="0" applyNumberFormat="1" applyFont="1" applyFill="1" applyBorder="1" applyAlignment="1">
      <alignment vertical="top" shrinkToFit="1"/>
    </xf>
    <xf numFmtId="2" fontId="2" fillId="0" borderId="2" xfId="0" applyNumberFormat="1" applyFont="1" applyFill="1" applyBorder="1" applyAlignment="1">
      <alignment horizontal="center" vertical="center" shrinkToFit="1"/>
    </xf>
    <xf numFmtId="0" fontId="2" fillId="0" borderId="20" xfId="0" applyNumberFormat="1" applyFont="1" applyFill="1" applyBorder="1" applyAlignment="1">
      <alignment horizontal="center" vertical="top"/>
    </xf>
    <xf numFmtId="2" fontId="2" fillId="0" borderId="4" xfId="0" applyNumberFormat="1" applyFont="1" applyFill="1" applyBorder="1" applyAlignment="1">
      <alignment vertical="top" shrinkToFit="1"/>
    </xf>
    <xf numFmtId="2" fontId="15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center" vertical="center" shrinkToFit="1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shrinkToFit="1"/>
    </xf>
    <xf numFmtId="2" fontId="2" fillId="0" borderId="9" xfId="0" applyNumberFormat="1" applyFont="1" applyFill="1" applyBorder="1" applyAlignment="1">
      <alignment vertical="top" shrinkToFit="1"/>
    </xf>
    <xf numFmtId="2" fontId="2" fillId="0" borderId="18" xfId="0" applyNumberFormat="1" applyFont="1" applyFill="1" applyBorder="1" applyAlignment="1">
      <alignment vertical="center" shrinkToFit="1"/>
    </xf>
    <xf numFmtId="0" fontId="2" fillId="0" borderId="0" xfId="0" applyNumberFormat="1" applyFont="1" applyFill="1" applyBorder="1" applyAlignment="1">
      <alignment vertical="top"/>
    </xf>
    <xf numFmtId="0" fontId="2" fillId="0" borderId="21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vertical="top"/>
    </xf>
    <xf numFmtId="0" fontId="16" fillId="0" borderId="14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 shrinkToFit="1"/>
    </xf>
    <xf numFmtId="2" fontId="2" fillId="0" borderId="10" xfId="0" applyNumberFormat="1" applyFont="1" applyFill="1" applyBorder="1" applyAlignment="1">
      <alignment vertical="top"/>
    </xf>
    <xf numFmtId="2" fontId="2" fillId="0" borderId="11" xfId="0" applyNumberFormat="1" applyFont="1" applyFill="1" applyBorder="1" applyAlignment="1">
      <alignment vertical="top"/>
    </xf>
    <xf numFmtId="0" fontId="16" fillId="0" borderId="13" xfId="0" applyNumberFormat="1" applyFont="1" applyFill="1" applyBorder="1" applyAlignment="1">
      <alignment vertical="top"/>
    </xf>
    <xf numFmtId="0" fontId="2" fillId="0" borderId="46" xfId="0" applyNumberFormat="1" applyFont="1" applyFill="1" applyBorder="1" applyAlignment="1">
      <alignment horizontal="center" vertical="top" shrinkToFit="1"/>
    </xf>
    <xf numFmtId="49" fontId="2" fillId="0" borderId="4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vertical="top"/>
    </xf>
    <xf numFmtId="2" fontId="2" fillId="0" borderId="23" xfId="0" applyNumberFormat="1" applyFont="1" applyFill="1" applyBorder="1" applyAlignment="1">
      <alignment vertical="top"/>
    </xf>
    <xf numFmtId="2" fontId="2" fillId="0" borderId="29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165" fontId="4" fillId="0" borderId="0" xfId="0" applyNumberFormat="1" applyFont="1" applyFill="1"/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/>
    <xf numFmtId="0" fontId="1" fillId="0" borderId="0" xfId="0" applyFont="1" applyFill="1" applyAlignment="1"/>
    <xf numFmtId="165" fontId="4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shrinkToFit="1"/>
    </xf>
    <xf numFmtId="0" fontId="4" fillId="0" borderId="0" xfId="0" applyFont="1" applyFill="1" applyAlignment="1">
      <alignment shrinkToFit="1"/>
    </xf>
    <xf numFmtId="0" fontId="5" fillId="0" borderId="0" xfId="4" applyFont="1" applyFill="1" applyAlignment="1">
      <alignment horizontal="left"/>
    </xf>
    <xf numFmtId="0" fontId="1" fillId="0" borderId="0" xfId="0" applyFont="1" applyFill="1"/>
    <xf numFmtId="49" fontId="2" fillId="0" borderId="0" xfId="0" applyNumberFormat="1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vertical="top"/>
    </xf>
    <xf numFmtId="2" fontId="2" fillId="0" borderId="0" xfId="0" applyNumberFormat="1" applyFont="1" applyFill="1" applyAlignment="1">
      <alignment vertical="top" shrinkToFit="1"/>
    </xf>
    <xf numFmtId="0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2" fontId="15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center" vertical="center" shrinkToFit="1"/>
    </xf>
    <xf numFmtId="2" fontId="2" fillId="0" borderId="0" xfId="0" applyNumberFormat="1" applyFont="1" applyFill="1" applyAlignment="1">
      <alignment horizontal="center" vertical="center"/>
    </xf>
    <xf numFmtId="2" fontId="15" fillId="0" borderId="4" xfId="0" applyNumberFormat="1" applyFont="1" applyFill="1" applyBorder="1" applyAlignment="1">
      <alignment vertical="top"/>
    </xf>
    <xf numFmtId="0" fontId="2" fillId="0" borderId="4" xfId="0" applyNumberFormat="1" applyFont="1" applyFill="1" applyBorder="1" applyAlignment="1">
      <alignment horizontal="center" vertical="center" shrinkToFit="1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29" xfId="0" applyNumberFormat="1" applyFont="1" applyFill="1" applyBorder="1" applyAlignment="1">
      <alignment vertical="top" shrinkToFit="1"/>
    </xf>
    <xf numFmtId="2" fontId="2" fillId="0" borderId="12" xfId="0" applyNumberFormat="1" applyFont="1" applyFill="1" applyBorder="1" applyAlignment="1">
      <alignment horizontal="center" vertical="center" shrinkToFit="1"/>
    </xf>
    <xf numFmtId="2" fontId="2" fillId="0" borderId="49" xfId="0" applyNumberFormat="1" applyFont="1" applyFill="1" applyBorder="1" applyAlignment="1">
      <alignment horizontal="center" vertical="center" shrinkToFit="1"/>
    </xf>
    <xf numFmtId="49" fontId="15" fillId="0" borderId="41" xfId="0" applyNumberFormat="1" applyFont="1" applyFill="1" applyBorder="1" applyAlignment="1">
      <alignment horizontal="left" vertical="top" wrapText="1"/>
    </xf>
    <xf numFmtId="0" fontId="2" fillId="0" borderId="42" xfId="0" applyNumberFormat="1" applyFont="1" applyFill="1" applyBorder="1" applyAlignment="1">
      <alignment horizontal="center" vertical="center" shrinkToFit="1"/>
    </xf>
    <xf numFmtId="2" fontId="2" fillId="0" borderId="42" xfId="0" applyNumberFormat="1" applyFont="1" applyFill="1" applyBorder="1" applyAlignment="1">
      <alignment horizontal="center" vertical="center" shrinkToFit="1"/>
    </xf>
    <xf numFmtId="2" fontId="2" fillId="0" borderId="42" xfId="0" applyNumberFormat="1" applyFont="1" applyFill="1" applyBorder="1" applyAlignment="1">
      <alignment horizontal="center" vertical="center"/>
    </xf>
    <xf numFmtId="2" fontId="2" fillId="0" borderId="42" xfId="0" applyNumberFormat="1" applyFont="1" applyFill="1" applyBorder="1" applyAlignment="1">
      <alignment vertical="top" shrinkToFit="1"/>
    </xf>
    <xf numFmtId="2" fontId="2" fillId="0" borderId="43" xfId="0" applyNumberFormat="1" applyFont="1" applyFill="1" applyBorder="1" applyAlignment="1">
      <alignment vertical="top" shrinkToFit="1"/>
    </xf>
    <xf numFmtId="2" fontId="2" fillId="0" borderId="13" xfId="0" applyNumberFormat="1" applyFont="1" applyFill="1" applyBorder="1" applyAlignment="1">
      <alignment horizontal="center" vertical="center" shrinkToFit="1"/>
    </xf>
    <xf numFmtId="2" fontId="15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vertical="top" shrinkToFit="1"/>
    </xf>
    <xf numFmtId="2" fontId="2" fillId="0" borderId="65" xfId="0" applyNumberFormat="1" applyFont="1" applyFill="1" applyBorder="1" applyAlignment="1">
      <alignment vertical="center" shrinkToFit="1"/>
    </xf>
    <xf numFmtId="0" fontId="2" fillId="0" borderId="26" xfId="0" applyNumberFormat="1" applyFont="1" applyFill="1" applyBorder="1" applyAlignment="1">
      <alignment horizontal="center" vertical="center" shrinkToFit="1"/>
    </xf>
    <xf numFmtId="2" fontId="2" fillId="0" borderId="26" xfId="0" applyNumberFormat="1" applyFont="1" applyFill="1" applyBorder="1" applyAlignment="1">
      <alignment horizontal="center" vertical="center" shrinkToFit="1"/>
    </xf>
    <xf numFmtId="2" fontId="2" fillId="0" borderId="26" xfId="0" applyNumberFormat="1" applyFont="1" applyFill="1" applyBorder="1" applyAlignment="1">
      <alignment horizontal="center" vertical="center"/>
    </xf>
    <xf numFmtId="2" fontId="2" fillId="0" borderId="26" xfId="0" applyNumberFormat="1" applyFont="1" applyFill="1" applyBorder="1" applyAlignment="1">
      <alignment vertical="top" shrinkToFit="1"/>
    </xf>
    <xf numFmtId="2" fontId="2" fillId="0" borderId="30" xfId="0" applyNumberFormat="1" applyFont="1" applyFill="1" applyBorder="1" applyAlignment="1">
      <alignment vertical="top" shrinkToFit="1"/>
    </xf>
    <xf numFmtId="0" fontId="2" fillId="0" borderId="28" xfId="0" applyNumberFormat="1" applyFont="1" applyFill="1" applyBorder="1" applyAlignment="1">
      <alignment horizontal="center" vertical="center" shrinkToFit="1"/>
    </xf>
    <xf numFmtId="2" fontId="2" fillId="0" borderId="28" xfId="0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vertical="top"/>
    </xf>
    <xf numFmtId="2" fontId="2" fillId="0" borderId="31" xfId="0" applyNumberFormat="1" applyFont="1" applyFill="1" applyBorder="1" applyAlignment="1">
      <alignment vertical="top" shrinkToFit="1"/>
    </xf>
    <xf numFmtId="49" fontId="15" fillId="0" borderId="25" xfId="0" applyNumberFormat="1" applyFont="1" applyFill="1" applyBorder="1" applyAlignment="1">
      <alignment horizontal="left" vertical="top" wrapText="1"/>
    </xf>
    <xf numFmtId="49" fontId="15" fillId="0" borderId="34" xfId="0" applyNumberFormat="1" applyFont="1" applyFill="1" applyBorder="1" applyAlignment="1">
      <alignment horizontal="left" vertical="top" wrapText="1"/>
    </xf>
    <xf numFmtId="0" fontId="2" fillId="0" borderId="35" xfId="0" applyNumberFormat="1" applyFont="1" applyFill="1" applyBorder="1" applyAlignment="1">
      <alignment horizontal="center" vertical="center" shrinkToFit="1"/>
    </xf>
    <xf numFmtId="2" fontId="2" fillId="0" borderId="35" xfId="0" applyNumberFormat="1" applyFont="1" applyFill="1" applyBorder="1" applyAlignment="1">
      <alignment horizontal="center" vertical="center" shrinkToFit="1"/>
    </xf>
    <xf numFmtId="2" fontId="2" fillId="0" borderId="35" xfId="0" applyNumberFormat="1" applyFont="1" applyFill="1" applyBorder="1" applyAlignment="1">
      <alignment horizontal="center" vertical="center"/>
    </xf>
    <xf numFmtId="2" fontId="2" fillId="0" borderId="35" xfId="0" applyNumberFormat="1" applyFont="1" applyFill="1" applyBorder="1" applyAlignment="1">
      <alignment vertical="top" shrinkToFit="1"/>
    </xf>
    <xf numFmtId="2" fontId="2" fillId="0" borderId="40" xfId="0" applyNumberFormat="1" applyFont="1" applyFill="1" applyBorder="1" applyAlignment="1">
      <alignment vertical="top" shrinkToFit="1"/>
    </xf>
    <xf numFmtId="0" fontId="2" fillId="0" borderId="33" xfId="0" applyNumberFormat="1" applyFont="1" applyFill="1" applyBorder="1" applyAlignment="1">
      <alignment horizontal="center" vertical="center" shrinkToFit="1"/>
    </xf>
    <xf numFmtId="2" fontId="2" fillId="0" borderId="33" xfId="0" applyNumberFormat="1" applyFont="1" applyFill="1" applyBorder="1" applyAlignment="1">
      <alignment horizontal="center" vertical="center"/>
    </xf>
    <xf numFmtId="2" fontId="2" fillId="0" borderId="33" xfId="0" applyNumberFormat="1" applyFont="1" applyFill="1" applyBorder="1" applyAlignment="1">
      <alignment vertical="top"/>
    </xf>
    <xf numFmtId="2" fontId="2" fillId="0" borderId="38" xfId="0" applyNumberFormat="1" applyFont="1" applyFill="1" applyBorder="1" applyAlignment="1">
      <alignment vertical="top" shrinkToFit="1"/>
    </xf>
    <xf numFmtId="2" fontId="2" fillId="0" borderId="4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 shrinkToFit="1"/>
    </xf>
    <xf numFmtId="0" fontId="2" fillId="0" borderId="37" xfId="0" applyNumberFormat="1" applyFont="1" applyFill="1" applyBorder="1" applyAlignment="1">
      <alignment horizontal="center" vertical="center" shrinkToFit="1"/>
    </xf>
    <xf numFmtId="2" fontId="2" fillId="0" borderId="37" xfId="0" applyNumberFormat="1" applyFont="1" applyFill="1" applyBorder="1" applyAlignment="1">
      <alignment horizontal="center" vertical="center" shrinkToFit="1"/>
    </xf>
    <xf numFmtId="2" fontId="2" fillId="0" borderId="37" xfId="0" applyNumberFormat="1" applyFont="1" applyFill="1" applyBorder="1" applyAlignment="1">
      <alignment vertical="top" shrinkToFit="1"/>
    </xf>
    <xf numFmtId="2" fontId="2" fillId="0" borderId="39" xfId="0" applyNumberFormat="1" applyFont="1" applyFill="1" applyBorder="1" applyAlignment="1">
      <alignment vertical="top" shrinkToFit="1"/>
    </xf>
    <xf numFmtId="49" fontId="15" fillId="0" borderId="36" xfId="0" applyNumberFormat="1" applyFont="1" applyFill="1" applyBorder="1" applyAlignment="1">
      <alignment horizontal="left" vertical="top" wrapText="1"/>
    </xf>
    <xf numFmtId="2" fontId="2" fillId="0" borderId="33" xfId="0" applyNumberFormat="1" applyFont="1" applyFill="1" applyBorder="1" applyAlignment="1">
      <alignment horizontal="center" vertical="center" shrinkToFit="1"/>
    </xf>
    <xf numFmtId="0" fontId="3" fillId="0" borderId="5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vertical="top"/>
    </xf>
    <xf numFmtId="0" fontId="18" fillId="0" borderId="22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center"/>
    </xf>
    <xf numFmtId="2" fontId="3" fillId="0" borderId="44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 shrinkToFit="1"/>
    </xf>
    <xf numFmtId="2" fontId="18" fillId="0" borderId="3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shrinkToFit="1"/>
    </xf>
    <xf numFmtId="2" fontId="3" fillId="0" borderId="50" xfId="0" applyNumberFormat="1" applyFont="1" applyFill="1" applyBorder="1" applyAlignment="1">
      <alignment vertical="center" shrinkToFit="1"/>
    </xf>
    <xf numFmtId="0" fontId="2" fillId="0" borderId="53" xfId="0" applyNumberFormat="1" applyFont="1" applyFill="1" applyBorder="1" applyAlignment="1">
      <alignment horizontal="center" vertical="top"/>
    </xf>
    <xf numFmtId="0" fontId="16" fillId="0" borderId="9" xfId="0" applyNumberFormat="1" applyFont="1" applyFill="1" applyBorder="1" applyAlignment="1">
      <alignment vertical="top"/>
    </xf>
    <xf numFmtId="10" fontId="2" fillId="0" borderId="0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 shrinkToFit="1"/>
    </xf>
    <xf numFmtId="2" fontId="2" fillId="0" borderId="48" xfId="0" applyNumberFormat="1" applyFont="1" applyFill="1" applyBorder="1" applyAlignment="1">
      <alignment vertical="center" shrinkToFit="1"/>
    </xf>
    <xf numFmtId="0" fontId="8" fillId="0" borderId="54" xfId="0" applyNumberFormat="1" applyFont="1" applyFill="1" applyBorder="1" applyAlignment="1">
      <alignment horizontal="right" vertical="center"/>
    </xf>
    <xf numFmtId="0" fontId="8" fillId="0" borderId="24" xfId="0" applyNumberFormat="1" applyFont="1" applyFill="1" applyBorder="1" applyAlignment="1">
      <alignment horizontal="right" vertical="center"/>
    </xf>
    <xf numFmtId="0" fontId="19" fillId="0" borderId="47" xfId="0" applyNumberFormat="1" applyFont="1" applyFill="1" applyBorder="1" applyAlignment="1">
      <alignment horizontal="right" vertical="center"/>
    </xf>
    <xf numFmtId="2" fontId="8" fillId="0" borderId="45" xfId="0" applyNumberFormat="1" applyFont="1" applyFill="1" applyBorder="1" applyAlignment="1">
      <alignment horizontal="right" vertical="center" shrinkToFit="1"/>
    </xf>
    <xf numFmtId="2" fontId="8" fillId="0" borderId="24" xfId="0" applyNumberFormat="1" applyFont="1" applyFill="1" applyBorder="1" applyAlignment="1">
      <alignment horizontal="right" vertical="center"/>
    </xf>
    <xf numFmtId="2" fontId="8" fillId="0" borderId="24" xfId="0" applyNumberFormat="1" applyFont="1" applyFill="1" applyBorder="1" applyAlignment="1">
      <alignment horizontal="right" vertical="center" shrinkToFit="1"/>
    </xf>
    <xf numFmtId="2" fontId="19" fillId="0" borderId="24" xfId="0" applyNumberFormat="1" applyFont="1" applyFill="1" applyBorder="1" applyAlignment="1">
      <alignment horizontal="right" vertical="center"/>
    </xf>
    <xf numFmtId="0" fontId="8" fillId="0" borderId="24" xfId="0" applyNumberFormat="1" applyFont="1" applyFill="1" applyBorder="1" applyAlignment="1">
      <alignment horizontal="right" vertical="center" shrinkToFit="1"/>
    </xf>
    <xf numFmtId="2" fontId="8" fillId="0" borderId="51" xfId="0" applyNumberFormat="1" applyFont="1" applyFill="1" applyBorder="1" applyAlignment="1">
      <alignment horizontal="right" vertical="center" shrinkToFit="1"/>
    </xf>
    <xf numFmtId="0" fontId="2" fillId="0" borderId="0" xfId="0" applyNumberFormat="1" applyFont="1" applyFill="1" applyBorder="1" applyAlignment="1">
      <alignment horizontal="center" vertical="top"/>
    </xf>
    <xf numFmtId="0" fontId="16" fillId="0" borderId="0" xfId="0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vertical="center" shrinkToFi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2" fontId="2" fillId="0" borderId="12" xfId="0" applyNumberFormat="1" applyFont="1" applyFill="1" applyBorder="1" applyAlignment="1">
      <alignment horizontal="center" vertical="center" shrinkToFit="1"/>
    </xf>
    <xf numFmtId="2" fontId="2" fillId="0" borderId="13" xfId="0" applyNumberFormat="1" applyFont="1" applyFill="1" applyBorder="1" applyAlignment="1">
      <alignment horizontal="center" vertical="center" shrinkToFit="1"/>
    </xf>
    <xf numFmtId="2" fontId="2" fillId="0" borderId="49" xfId="0" applyNumberFormat="1" applyFont="1" applyFill="1" applyBorder="1" applyAlignment="1">
      <alignment horizontal="center" vertical="center" shrinkToFit="1"/>
    </xf>
    <xf numFmtId="49" fontId="15" fillId="0" borderId="25" xfId="0" applyNumberFormat="1" applyFont="1" applyFill="1" applyBorder="1" applyAlignment="1">
      <alignment horizontal="left" vertical="top" wrapText="1"/>
    </xf>
    <xf numFmtId="49" fontId="15" fillId="0" borderId="36" xfId="0" applyNumberFormat="1" applyFont="1" applyFill="1" applyBorder="1" applyAlignment="1">
      <alignment horizontal="left" vertical="top" wrapText="1"/>
    </xf>
    <xf numFmtId="164" fontId="2" fillId="0" borderId="35" xfId="0" applyNumberFormat="1" applyFont="1" applyFill="1" applyBorder="1" applyAlignment="1">
      <alignment horizontal="center" vertical="center" shrinkToFit="1"/>
    </xf>
    <xf numFmtId="164" fontId="2" fillId="0" borderId="12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15" fillId="0" borderId="66" xfId="0" applyNumberFormat="1" applyFont="1" applyFill="1" applyBorder="1" applyAlignment="1">
      <alignment horizontal="left" vertical="top" wrapText="1"/>
    </xf>
    <xf numFmtId="2" fontId="2" fillId="0" borderId="28" xfId="0" applyNumberFormat="1" applyFont="1" applyFill="1" applyBorder="1" applyAlignment="1">
      <alignment horizontal="center" vertical="center" shrinkToFit="1"/>
    </xf>
    <xf numFmtId="164" fontId="2" fillId="0" borderId="13" xfId="0" applyNumberFormat="1" applyFont="1" applyFill="1" applyBorder="1" applyAlignment="1">
      <alignment horizontal="center" vertical="center" shrinkToFit="1"/>
    </xf>
    <xf numFmtId="164" fontId="2" fillId="0" borderId="12" xfId="2" applyNumberFormat="1" applyFont="1" applyFill="1" applyBorder="1" applyAlignment="1">
      <alignment horizontal="center" vertical="center" shrinkToFit="1"/>
    </xf>
    <xf numFmtId="167" fontId="2" fillId="0" borderId="12" xfId="0" applyNumberFormat="1" applyFont="1" applyFill="1" applyBorder="1" applyAlignment="1">
      <alignment horizontal="center" vertical="center" shrinkToFit="1"/>
    </xf>
    <xf numFmtId="2" fontId="7" fillId="0" borderId="0" xfId="1" applyNumberFormat="1" applyFont="1" applyFill="1"/>
    <xf numFmtId="0" fontId="4" fillId="0" borderId="0" xfId="0" applyFont="1" applyFill="1" applyAlignment="1">
      <alignment horizontal="center"/>
    </xf>
    <xf numFmtId="49" fontId="15" fillId="0" borderId="25" xfId="0" applyNumberFormat="1" applyFont="1" applyFill="1" applyBorder="1" applyAlignment="1">
      <alignment horizontal="left" vertical="top" wrapText="1"/>
    </xf>
    <xf numFmtId="49" fontId="15" fillId="0" borderId="36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left"/>
    </xf>
    <xf numFmtId="4" fontId="4" fillId="0" borderId="0" xfId="2" applyNumberFormat="1" applyFont="1" applyAlignment="1">
      <alignment horizontal="left"/>
    </xf>
    <xf numFmtId="4" fontId="8" fillId="0" borderId="0" xfId="2" applyNumberFormat="1" applyFont="1" applyAlignment="1">
      <alignment horizontal="center"/>
    </xf>
    <xf numFmtId="0" fontId="4" fillId="0" borderId="0" xfId="2" applyFont="1" applyAlignment="1"/>
    <xf numFmtId="0" fontId="28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4" fillId="0" borderId="60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/>
    </xf>
    <xf numFmtId="2" fontId="4" fillId="0" borderId="61" xfId="0" applyNumberFormat="1" applyFont="1" applyFill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" fontId="4" fillId="0" borderId="59" xfId="0" applyNumberFormat="1" applyFont="1" applyFill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left" vertical="top" wrapText="1"/>
    </xf>
    <xf numFmtId="2" fontId="28" fillId="0" borderId="2" xfId="1" applyNumberFormat="1" applyFont="1" applyFill="1" applyBorder="1" applyAlignment="1">
      <alignment horizontal="right" vertical="top" wrapText="1"/>
    </xf>
    <xf numFmtId="2" fontId="4" fillId="0" borderId="59" xfId="0" applyNumberFormat="1" applyFont="1" applyFill="1" applyBorder="1" applyAlignment="1">
      <alignment horizontal="right" vertical="top"/>
    </xf>
    <xf numFmtId="0" fontId="8" fillId="0" borderId="5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top" wrapText="1"/>
    </xf>
    <xf numFmtId="2" fontId="8" fillId="0" borderId="2" xfId="0" applyNumberFormat="1" applyFont="1" applyFill="1" applyBorder="1" applyAlignment="1">
      <alignment horizontal="right"/>
    </xf>
    <xf numFmtId="2" fontId="8" fillId="0" borderId="59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1" fontId="8" fillId="0" borderId="2" xfId="0" applyNumberFormat="1" applyFont="1" applyFill="1" applyBorder="1" applyAlignment="1">
      <alignment horizontal="right"/>
    </xf>
    <xf numFmtId="0" fontId="8" fillId="0" borderId="59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 vertical="top" wrapText="1"/>
    </xf>
    <xf numFmtId="10" fontId="4" fillId="0" borderId="2" xfId="0" applyNumberFormat="1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right"/>
    </xf>
    <xf numFmtId="1" fontId="4" fillId="0" borderId="2" xfId="0" applyNumberFormat="1" applyFont="1" applyFill="1" applyBorder="1" applyAlignment="1">
      <alignment horizontal="right"/>
    </xf>
    <xf numFmtId="166" fontId="4" fillId="0" borderId="59" xfId="0" applyNumberFormat="1" applyFont="1" applyFill="1" applyBorder="1" applyAlignment="1">
      <alignment horizontal="right"/>
    </xf>
    <xf numFmtId="166" fontId="8" fillId="0" borderId="2" xfId="0" applyNumberFormat="1" applyFont="1" applyFill="1" applyBorder="1" applyAlignment="1">
      <alignment horizontal="right"/>
    </xf>
    <xf numFmtId="166" fontId="8" fillId="0" borderId="59" xfId="0" applyNumberFormat="1" applyFont="1" applyFill="1" applyBorder="1" applyAlignment="1">
      <alignment horizontal="right"/>
    </xf>
    <xf numFmtId="0" fontId="4" fillId="0" borderId="58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4" fillId="0" borderId="60" xfId="0" applyFont="1" applyFill="1" applyBorder="1" applyAlignment="1">
      <alignment vertical="top" wrapText="1"/>
    </xf>
    <xf numFmtId="0" fontId="4" fillId="0" borderId="14" xfId="0" applyFont="1" applyFill="1" applyBorder="1" applyAlignment="1">
      <alignment vertical="top" wrapText="1"/>
    </xf>
    <xf numFmtId="0" fontId="20" fillId="0" borderId="2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center"/>
    </xf>
    <xf numFmtId="2" fontId="28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right" vertical="top"/>
    </xf>
    <xf numFmtId="2" fontId="4" fillId="0" borderId="2" xfId="0" applyNumberFormat="1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right"/>
    </xf>
    <xf numFmtId="10" fontId="1" fillId="0" borderId="2" xfId="0" applyNumberFormat="1" applyFont="1" applyFill="1" applyBorder="1" applyAlignment="1">
      <alignment horizontal="center" vertical="top" wrapText="1"/>
    </xf>
    <xf numFmtId="0" fontId="8" fillId="0" borderId="58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166" fontId="10" fillId="0" borderId="2" xfId="0" applyNumberFormat="1" applyFont="1" applyFill="1" applyBorder="1" applyAlignment="1">
      <alignment horizontal="center" vertical="center"/>
    </xf>
    <xf numFmtId="166" fontId="10" fillId="0" borderId="59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59" xfId="0" applyNumberFormat="1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center" vertical="top" wrapText="1"/>
    </xf>
    <xf numFmtId="0" fontId="20" fillId="0" borderId="63" xfId="0" applyFont="1" applyFill="1" applyBorder="1" applyAlignment="1">
      <alignment horizontal="center" vertical="top" wrapText="1"/>
    </xf>
    <xf numFmtId="0" fontId="28" fillId="0" borderId="63" xfId="0" applyFont="1" applyFill="1" applyBorder="1" applyAlignment="1">
      <alignment horizontal="center" vertical="top" wrapText="1"/>
    </xf>
    <xf numFmtId="2" fontId="4" fillId="0" borderId="63" xfId="0" applyNumberFormat="1" applyFont="1" applyFill="1" applyBorder="1" applyAlignment="1">
      <alignment horizontal="center" vertical="center"/>
    </xf>
    <xf numFmtId="2" fontId="4" fillId="0" borderId="64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right" vertical="top"/>
    </xf>
    <xf numFmtId="2" fontId="2" fillId="0" borderId="12" xfId="0" applyNumberFormat="1" applyFont="1" applyFill="1" applyBorder="1" applyAlignment="1">
      <alignment horizontal="center" vertical="center" shrinkToFit="1"/>
    </xf>
    <xf numFmtId="2" fontId="2" fillId="0" borderId="1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4" fillId="0" borderId="0" xfId="2" applyFont="1" applyAlignment="1">
      <alignment horizontal="left"/>
    </xf>
    <xf numFmtId="0" fontId="26" fillId="0" borderId="0" xfId="2" applyFont="1" applyAlignment="1">
      <alignment horizontal="center"/>
    </xf>
    <xf numFmtId="0" fontId="8" fillId="0" borderId="0" xfId="2" applyFont="1" applyAlignment="1">
      <alignment horizontal="left" vertical="center" wrapText="1"/>
    </xf>
    <xf numFmtId="0" fontId="27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2" fontId="2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9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8" fillId="0" borderId="58" xfId="0" applyFont="1" applyFill="1" applyBorder="1" applyAlignment="1">
      <alignment horizontal="center" vertical="top" wrapText="1"/>
    </xf>
    <xf numFmtId="0" fontId="21" fillId="0" borderId="0" xfId="1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28" fillId="0" borderId="0" xfId="0" applyFont="1" applyFill="1" applyBorder="1" applyAlignment="1">
      <alignment horizontal="center"/>
    </xf>
    <xf numFmtId="0" fontId="8" fillId="0" borderId="55" xfId="0" applyFont="1" applyFill="1" applyBorder="1" applyAlignment="1">
      <alignment horizontal="center" vertical="top" wrapText="1"/>
    </xf>
    <xf numFmtId="0" fontId="8" fillId="0" borderId="56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57" xfId="0" applyFont="1" applyFill="1" applyBorder="1" applyAlignment="1">
      <alignment horizontal="center" vertical="top" wrapText="1"/>
    </xf>
    <xf numFmtId="0" fontId="8" fillId="0" borderId="59" xfId="0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17" fillId="0" borderId="12" xfId="0" applyNumberFormat="1" applyFont="1" applyFill="1" applyBorder="1" applyAlignment="1">
      <alignment horizontal="left" vertical="top" wrapText="1"/>
    </xf>
    <xf numFmtId="49" fontId="17" fillId="0" borderId="13" xfId="0" applyNumberFormat="1" applyFont="1" applyFill="1" applyBorder="1" applyAlignment="1">
      <alignment horizontal="left" vertical="top" wrapText="1"/>
    </xf>
    <xf numFmtId="2" fontId="2" fillId="0" borderId="12" xfId="0" applyNumberFormat="1" applyFont="1" applyFill="1" applyBorder="1" applyAlignment="1">
      <alignment horizontal="center" vertical="center" shrinkToFit="1"/>
    </xf>
    <xf numFmtId="2" fontId="2" fillId="0" borderId="13" xfId="0" applyNumberFormat="1" applyFont="1" applyFill="1" applyBorder="1" applyAlignment="1">
      <alignment horizontal="center" vertical="center" shrinkToFit="1"/>
    </xf>
    <xf numFmtId="2" fontId="2" fillId="0" borderId="49" xfId="0" applyNumberFormat="1" applyFont="1" applyFill="1" applyBorder="1" applyAlignment="1">
      <alignment horizontal="center" vertical="center" shrinkToFit="1"/>
    </xf>
    <xf numFmtId="2" fontId="2" fillId="0" borderId="18" xfId="0" applyNumberFormat="1" applyFont="1" applyFill="1" applyBorder="1" applyAlignment="1">
      <alignment horizontal="center" vertical="center" shrinkToFit="1"/>
    </xf>
    <xf numFmtId="49" fontId="15" fillId="0" borderId="25" xfId="0" applyNumberFormat="1" applyFont="1" applyFill="1" applyBorder="1" applyAlignment="1">
      <alignment horizontal="left" vertical="top" wrapText="1"/>
    </xf>
    <xf numFmtId="49" fontId="15" fillId="0" borderId="27" xfId="0" applyNumberFormat="1" applyFont="1" applyFill="1" applyBorder="1" applyAlignment="1">
      <alignment horizontal="left" vertical="top" wrapText="1"/>
    </xf>
    <xf numFmtId="49" fontId="15" fillId="0" borderId="32" xfId="0" applyNumberFormat="1" applyFont="1" applyFill="1" applyBorder="1" applyAlignment="1">
      <alignment horizontal="left" vertical="top" wrapText="1"/>
    </xf>
    <xf numFmtId="49" fontId="15" fillId="0" borderId="36" xfId="0" applyNumberFormat="1" applyFont="1" applyFill="1" applyBorder="1" applyAlignment="1">
      <alignment horizontal="left" vertical="top" wrapText="1"/>
    </xf>
    <xf numFmtId="49" fontId="17" fillId="0" borderId="14" xfId="0" applyNumberFormat="1" applyFont="1" applyFill="1" applyBorder="1" applyAlignment="1">
      <alignment horizontal="left" vertical="top" wrapText="1"/>
    </xf>
    <xf numFmtId="49" fontId="17" fillId="0" borderId="12" xfId="2" applyNumberFormat="1" applyFont="1" applyFill="1" applyBorder="1" applyAlignment="1">
      <alignment horizontal="left" vertical="top" wrapText="1"/>
    </xf>
    <xf numFmtId="49" fontId="17" fillId="0" borderId="13" xfId="2" applyNumberFormat="1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6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4" xfId="0" applyFont="1" applyFill="1" applyBorder="1" applyAlignment="1">
      <alignment horizontal="center" vertical="center" textRotation="90" wrapText="1"/>
    </xf>
    <xf numFmtId="0" fontId="25" fillId="0" borderId="6" xfId="0" applyFont="1" applyFill="1" applyBorder="1" applyAlignment="1">
      <alignment horizontal="center" vertical="center" textRotation="90" wrapText="1"/>
    </xf>
    <xf numFmtId="0" fontId="25" fillId="0" borderId="7" xfId="0" applyFont="1" applyFill="1" applyBorder="1" applyAlignment="1">
      <alignment horizontal="center" vertical="center" textRotation="90" wrapText="1"/>
    </xf>
    <xf numFmtId="0" fontId="25" fillId="0" borderId="8" xfId="0" applyFont="1" applyFill="1" applyBorder="1" applyAlignment="1">
      <alignment horizontal="center" vertical="center" textRotation="90" wrapText="1"/>
    </xf>
    <xf numFmtId="0" fontId="25" fillId="0" borderId="0" xfId="0" applyFont="1" applyFill="1" applyBorder="1" applyAlignment="1">
      <alignment horizontal="center" vertical="center" textRotation="90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25" fillId="0" borderId="1" xfId="0" applyFont="1" applyFill="1" applyBorder="1" applyAlignment="1">
      <alignment horizontal="center" vertical="center" textRotation="90" wrapText="1"/>
    </xf>
    <xf numFmtId="0" fontId="25" fillId="0" borderId="11" xfId="0" applyFont="1" applyFill="1" applyBorder="1" applyAlignment="1">
      <alignment horizontal="center" vertical="center" textRotation="90" wrapText="1"/>
    </xf>
    <xf numFmtId="0" fontId="11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textRotation="90" wrapText="1"/>
    </xf>
    <xf numFmtId="0" fontId="25" fillId="0" borderId="10" xfId="0" applyFont="1" applyFill="1" applyBorder="1" applyAlignment="1">
      <alignment horizontal="center" textRotation="90" wrapText="1"/>
    </xf>
    <xf numFmtId="0" fontId="25" fillId="0" borderId="13" xfId="0" applyFont="1" applyFill="1" applyBorder="1" applyAlignment="1">
      <alignment horizontal="center" textRotation="90" wrapText="1"/>
    </xf>
    <xf numFmtId="0" fontId="25" fillId="0" borderId="14" xfId="0" applyFont="1" applyFill="1" applyBorder="1" applyAlignment="1">
      <alignment horizontal="center" textRotation="90" wrapText="1"/>
    </xf>
    <xf numFmtId="0" fontId="1" fillId="0" borderId="17" xfId="0" applyFont="1" applyFill="1" applyBorder="1" applyAlignment="1">
      <alignment horizontal="center" vertical="center" textRotation="90" wrapText="1"/>
    </xf>
    <xf numFmtId="0" fontId="25" fillId="0" borderId="18" xfId="0" applyFont="1" applyFill="1" applyBorder="1" applyAlignment="1">
      <alignment horizontal="center" textRotation="90" wrapText="1"/>
    </xf>
    <xf numFmtId="0" fontId="25" fillId="0" borderId="65" xfId="0" applyFont="1" applyFill="1" applyBorder="1" applyAlignment="1">
      <alignment horizontal="center" textRotation="90" wrapText="1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90" wrapText="1"/>
    </xf>
    <xf numFmtId="0" fontId="23" fillId="0" borderId="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23" fillId="0" borderId="13" xfId="0" applyFont="1" applyFill="1" applyBorder="1" applyAlignment="1">
      <alignment horizontal="center" vertical="center" textRotation="90" wrapText="1"/>
    </xf>
    <xf numFmtId="0" fontId="23" fillId="0" borderId="14" xfId="0" applyFont="1" applyFill="1" applyBorder="1" applyAlignment="1">
      <alignment horizontal="center" vertical="center" textRotation="90" wrapText="1"/>
    </xf>
    <xf numFmtId="0" fontId="23" fillId="0" borderId="13" xfId="0" applyFont="1" applyFill="1" applyBorder="1" applyAlignment="1">
      <alignment horizontal="center" textRotation="90" wrapText="1"/>
    </xf>
    <xf numFmtId="0" fontId="23" fillId="0" borderId="14" xfId="0" applyFont="1" applyFill="1" applyBorder="1" applyAlignment="1">
      <alignment horizontal="center" textRotation="90" wrapText="1"/>
    </xf>
    <xf numFmtId="0" fontId="9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2" fontId="12" fillId="0" borderId="0" xfId="0" applyNumberFormat="1" applyFont="1" applyFill="1" applyAlignment="1">
      <alignment horizontal="center" vertical="center" shrinkToFit="1"/>
    </xf>
    <xf numFmtId="0" fontId="8" fillId="0" borderId="0" xfId="0" applyFont="1" applyFill="1" applyAlignment="1">
      <alignment horizontal="center" vertical="center" shrinkToFit="1"/>
    </xf>
    <xf numFmtId="14" fontId="5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 shrinkToFit="1"/>
    </xf>
    <xf numFmtId="164" fontId="6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 shrinkToFit="1"/>
    </xf>
    <xf numFmtId="0" fontId="3" fillId="0" borderId="0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</cellXfs>
  <cellStyles count="5">
    <cellStyle name="Normal 2" xfId="1"/>
    <cellStyle name="Normal 2 2" xfId="2"/>
    <cellStyle name="Normal 3" xfId="3"/>
    <cellStyle name="Normal_Artchut-2_plotina 2" xf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0"/>
  <sheetViews>
    <sheetView workbookViewId="0">
      <selection activeCell="I14" sqref="I14"/>
    </sheetView>
  </sheetViews>
  <sheetFormatPr defaultColWidth="9.140625" defaultRowHeight="12.75" x14ac:dyDescent="0.2"/>
  <cols>
    <col min="1" max="1" width="11.28515625" style="230" customWidth="1"/>
    <col min="2" max="2" width="9.28515625" style="230" customWidth="1"/>
    <col min="3" max="3" width="12.7109375" style="230" customWidth="1"/>
    <col min="4" max="4" width="14" style="230" customWidth="1"/>
    <col min="5" max="5" width="4.85546875" style="230" customWidth="1"/>
    <col min="6" max="6" width="13.28515625" style="230" customWidth="1"/>
    <col min="7" max="7" width="33.85546875" style="230" customWidth="1"/>
    <col min="8" max="16384" width="9.140625" style="230"/>
  </cols>
  <sheetData>
    <row r="1" spans="1:7" ht="15" x14ac:dyDescent="0.2">
      <c r="A1" s="300" t="s">
        <v>78</v>
      </c>
      <c r="B1" s="300"/>
      <c r="C1" s="300"/>
      <c r="D1" s="300"/>
      <c r="E1" s="300"/>
      <c r="F1" s="300"/>
      <c r="G1" s="300"/>
    </row>
    <row r="2" spans="1:7" x14ac:dyDescent="0.2">
      <c r="A2" s="299"/>
      <c r="B2" s="299"/>
      <c r="C2" s="299"/>
      <c r="D2" s="299"/>
      <c r="E2" s="299"/>
      <c r="F2" s="299"/>
      <c r="G2" s="299"/>
    </row>
    <row r="3" spans="1:7" x14ac:dyDescent="0.2">
      <c r="A3" s="231"/>
      <c r="B3" s="231"/>
      <c r="C3" s="231"/>
      <c r="D3" s="231"/>
      <c r="E3" s="231"/>
      <c r="F3" s="231"/>
      <c r="G3" s="231"/>
    </row>
    <row r="4" spans="1:7" ht="15" customHeight="1" x14ac:dyDescent="0.2">
      <c r="A4" s="299" t="s">
        <v>79</v>
      </c>
      <c r="B4" s="299"/>
      <c r="C4" s="299"/>
      <c r="D4" s="299"/>
      <c r="E4" s="299"/>
      <c r="F4" s="299"/>
      <c r="G4" s="299"/>
    </row>
    <row r="5" spans="1:7" ht="15" customHeight="1" x14ac:dyDescent="0.2">
      <c r="A5" s="299" t="s">
        <v>80</v>
      </c>
      <c r="B5" s="299"/>
      <c r="C5" s="299"/>
      <c r="D5" s="299"/>
      <c r="E5" s="299"/>
      <c r="F5" s="299"/>
      <c r="G5" s="299"/>
    </row>
    <row r="6" spans="1:7" ht="15" customHeight="1" x14ac:dyDescent="0.2">
      <c r="A6" s="299" t="s">
        <v>81</v>
      </c>
      <c r="B6" s="299"/>
      <c r="C6" s="299"/>
      <c r="D6" s="299"/>
      <c r="E6" s="299"/>
      <c r="F6" s="299"/>
      <c r="G6" s="299"/>
    </row>
    <row r="7" spans="1:7" ht="15" customHeight="1" x14ac:dyDescent="0.2">
      <c r="A7" s="299" t="s">
        <v>82</v>
      </c>
      <c r="B7" s="299"/>
      <c r="C7" s="299"/>
      <c r="D7" s="299"/>
      <c r="E7" s="299"/>
      <c r="F7" s="299"/>
      <c r="G7" s="299"/>
    </row>
    <row r="8" spans="1:7" ht="15" customHeight="1" x14ac:dyDescent="0.2">
      <c r="A8" s="299" t="s">
        <v>83</v>
      </c>
      <c r="B8" s="299"/>
      <c r="C8" s="299"/>
      <c r="D8" s="299"/>
      <c r="E8" s="299"/>
      <c r="F8" s="299"/>
      <c r="G8" s="299"/>
    </row>
    <row r="9" spans="1:7" ht="15" customHeight="1" x14ac:dyDescent="0.2">
      <c r="A9" s="299" t="s">
        <v>84</v>
      </c>
      <c r="B9" s="299"/>
      <c r="C9" s="299"/>
      <c r="D9" s="299"/>
      <c r="E9" s="299"/>
      <c r="F9" s="299"/>
      <c r="G9" s="299"/>
    </row>
    <row r="10" spans="1:7" ht="15" customHeight="1" x14ac:dyDescent="0.2">
      <c r="A10" s="299" t="s">
        <v>143</v>
      </c>
      <c r="B10" s="299"/>
      <c r="C10" s="299"/>
      <c r="D10" s="299"/>
      <c r="E10" s="299"/>
      <c r="F10" s="299"/>
      <c r="G10" s="299"/>
    </row>
    <row r="11" spans="1:7" ht="15" customHeight="1" x14ac:dyDescent="0.2">
      <c r="A11" s="299" t="s">
        <v>85</v>
      </c>
      <c r="B11" s="299"/>
      <c r="C11" s="299"/>
      <c r="D11" s="299"/>
      <c r="E11" s="299"/>
      <c r="F11" s="299"/>
      <c r="G11" s="299"/>
    </row>
    <row r="12" spans="1:7" ht="15" customHeight="1" x14ac:dyDescent="0.2">
      <c r="A12" s="299" t="s">
        <v>86</v>
      </c>
      <c r="B12" s="299"/>
      <c r="C12" s="299"/>
      <c r="D12" s="232">
        <v>1728.61</v>
      </c>
      <c r="E12" s="231"/>
      <c r="F12" s="231"/>
      <c r="G12" s="231"/>
    </row>
    <row r="13" spans="1:7" ht="15" customHeight="1" x14ac:dyDescent="0.2">
      <c r="A13" s="299" t="s">
        <v>87</v>
      </c>
      <c r="B13" s="299"/>
      <c r="C13" s="299"/>
      <c r="D13" s="232">
        <v>2765.48</v>
      </c>
      <c r="E13" s="231"/>
      <c r="F13" s="231"/>
      <c r="G13" s="231"/>
    </row>
    <row r="14" spans="1:7" ht="15" customHeight="1" x14ac:dyDescent="0.2">
      <c r="A14" s="299" t="s">
        <v>172</v>
      </c>
      <c r="B14" s="299"/>
      <c r="C14" s="299"/>
      <c r="D14" s="299"/>
      <c r="E14" s="299"/>
      <c r="F14" s="299"/>
      <c r="G14" s="299"/>
    </row>
    <row r="15" spans="1:7" ht="15" customHeight="1" x14ac:dyDescent="0.2">
      <c r="A15" s="299" t="s">
        <v>88</v>
      </c>
      <c r="B15" s="299"/>
      <c r="C15" s="299"/>
      <c r="D15" s="299"/>
      <c r="E15" s="299"/>
      <c r="F15" s="299"/>
      <c r="G15" s="299"/>
    </row>
    <row r="16" spans="1:7" ht="15" customHeight="1" x14ac:dyDescent="0.2">
      <c r="A16" s="299" t="s">
        <v>173</v>
      </c>
      <c r="B16" s="299"/>
      <c r="C16" s="299"/>
      <c r="D16" s="299"/>
      <c r="E16" s="299"/>
      <c r="F16" s="299"/>
      <c r="G16" s="299"/>
    </row>
    <row r="17" spans="1:7" ht="15" customHeight="1" x14ac:dyDescent="0.2">
      <c r="A17" s="299" t="s">
        <v>190</v>
      </c>
      <c r="B17" s="299"/>
      <c r="C17" s="299"/>
      <c r="D17" s="299"/>
      <c r="E17" s="299"/>
      <c r="F17" s="299"/>
      <c r="G17" s="299"/>
    </row>
    <row r="18" spans="1:7" ht="15" customHeight="1" x14ac:dyDescent="0.2">
      <c r="A18" s="299" t="s">
        <v>89</v>
      </c>
      <c r="B18" s="299"/>
      <c r="C18" s="299"/>
      <c r="D18" s="299"/>
      <c r="E18" s="299"/>
      <c r="F18" s="299"/>
      <c r="G18" s="299"/>
    </row>
    <row r="19" spans="1:7" ht="39" customHeight="1" x14ac:dyDescent="0.2">
      <c r="A19" s="301" t="s">
        <v>235</v>
      </c>
      <c r="B19" s="302"/>
      <c r="C19" s="302"/>
      <c r="D19" s="302"/>
      <c r="E19" s="302"/>
      <c r="F19" s="302"/>
      <c r="G19" s="302"/>
    </row>
    <row r="20" spans="1:7" ht="15" customHeight="1" x14ac:dyDescent="0.2">
      <c r="A20" s="303" t="s">
        <v>90</v>
      </c>
      <c r="B20" s="303"/>
      <c r="C20" s="303"/>
      <c r="D20" s="303"/>
      <c r="E20" s="303"/>
      <c r="F20" s="303"/>
      <c r="G20" s="303"/>
    </row>
    <row r="21" spans="1:7" ht="15" customHeight="1" x14ac:dyDescent="0.2">
      <c r="A21" s="233">
        <f>'ampop Ձորաղբյուր'!H34</f>
        <v>73758.459569194631</v>
      </c>
      <c r="B21" s="303" t="s">
        <v>7</v>
      </c>
      <c r="C21" s="303"/>
      <c r="D21" s="303"/>
      <c r="E21" s="303"/>
      <c r="F21" s="303"/>
      <c r="G21" s="303"/>
    </row>
    <row r="22" spans="1:7" ht="15" customHeight="1" x14ac:dyDescent="0.2">
      <c r="A22" s="231"/>
      <c r="B22" s="231"/>
      <c r="C22" s="231"/>
      <c r="D22" s="231"/>
      <c r="E22" s="231"/>
      <c r="F22" s="231"/>
      <c r="G22" s="231"/>
    </row>
    <row r="23" spans="1:7" ht="15" customHeight="1" x14ac:dyDescent="0.2">
      <c r="A23" s="234"/>
      <c r="B23" s="299" t="s">
        <v>91</v>
      </c>
      <c r="C23" s="299"/>
      <c r="E23" s="234"/>
      <c r="F23" s="299" t="s">
        <v>219</v>
      </c>
      <c r="G23" s="299"/>
    </row>
    <row r="24" spans="1:7" x14ac:dyDescent="0.2">
      <c r="B24" s="299"/>
      <c r="C24" s="299"/>
      <c r="D24" s="299"/>
      <c r="E24" s="304"/>
      <c r="F24" s="304"/>
      <c r="G24" s="304"/>
    </row>
    <row r="25" spans="1:7" x14ac:dyDescent="0.2">
      <c r="B25" s="299"/>
      <c r="C25" s="299"/>
      <c r="D25" s="299"/>
      <c r="E25" s="304"/>
      <c r="F25" s="304"/>
      <c r="G25" s="304"/>
    </row>
    <row r="26" spans="1:7" x14ac:dyDescent="0.2">
      <c r="B26" s="299"/>
      <c r="C26" s="299"/>
      <c r="D26" s="299"/>
      <c r="E26" s="304"/>
      <c r="F26" s="304"/>
      <c r="G26" s="304"/>
    </row>
    <row r="27" spans="1:7" x14ac:dyDescent="0.2">
      <c r="B27" s="299"/>
      <c r="C27" s="299"/>
      <c r="D27" s="299"/>
      <c r="E27" s="304"/>
      <c r="F27" s="304"/>
      <c r="G27" s="304"/>
    </row>
    <row r="28" spans="1:7" x14ac:dyDescent="0.2">
      <c r="B28" s="299"/>
      <c r="C28" s="299"/>
      <c r="D28" s="299"/>
      <c r="E28" s="304"/>
      <c r="F28" s="304"/>
      <c r="G28" s="304"/>
    </row>
    <row r="29" spans="1:7" x14ac:dyDescent="0.2">
      <c r="B29" s="299"/>
      <c r="C29" s="299"/>
      <c r="D29" s="299"/>
      <c r="E29" s="304"/>
      <c r="F29" s="304"/>
      <c r="G29" s="304"/>
    </row>
    <row r="30" spans="1:7" x14ac:dyDescent="0.2">
      <c r="B30" s="299"/>
      <c r="C30" s="299"/>
      <c r="D30" s="299"/>
      <c r="E30" s="304"/>
      <c r="F30" s="304"/>
      <c r="G30" s="304"/>
    </row>
  </sheetData>
  <mergeCells count="36">
    <mergeCell ref="B25:D25"/>
    <mergeCell ref="E25:G25"/>
    <mergeCell ref="B29:D29"/>
    <mergeCell ref="E29:G29"/>
    <mergeCell ref="B30:D30"/>
    <mergeCell ref="E30:G30"/>
    <mergeCell ref="B26:D26"/>
    <mergeCell ref="E26:G26"/>
    <mergeCell ref="B27:D27"/>
    <mergeCell ref="E27:G27"/>
    <mergeCell ref="B28:D28"/>
    <mergeCell ref="E28:G28"/>
    <mergeCell ref="A20:G20"/>
    <mergeCell ref="B21:G21"/>
    <mergeCell ref="B23:C23"/>
    <mergeCell ref="F23:G23"/>
    <mergeCell ref="B24:D24"/>
    <mergeCell ref="E24:G24"/>
    <mergeCell ref="A19:G19"/>
    <mergeCell ref="A8:G8"/>
    <mergeCell ref="A9:G9"/>
    <mergeCell ref="A10:G10"/>
    <mergeCell ref="A11:G11"/>
    <mergeCell ref="A12:C12"/>
    <mergeCell ref="A13:C13"/>
    <mergeCell ref="A14:G14"/>
    <mergeCell ref="A15:G15"/>
    <mergeCell ref="A16:G16"/>
    <mergeCell ref="A17:G17"/>
    <mergeCell ref="A18:G18"/>
    <mergeCell ref="A7:G7"/>
    <mergeCell ref="A1:G1"/>
    <mergeCell ref="A2:G2"/>
    <mergeCell ref="A4:G4"/>
    <mergeCell ref="A5:G5"/>
    <mergeCell ref="A6:G6"/>
  </mergeCells>
  <pageMargins left="1.59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4"/>
  <sheetViews>
    <sheetView workbookViewId="0">
      <selection activeCell="A4" sqref="A4:H4"/>
    </sheetView>
  </sheetViews>
  <sheetFormatPr defaultColWidth="9.140625" defaultRowHeight="12.75" x14ac:dyDescent="0.2"/>
  <cols>
    <col min="1" max="1" width="4.42578125" style="8" customWidth="1"/>
    <col min="2" max="2" width="15.28515625" style="8" customWidth="1"/>
    <col min="3" max="3" width="37.85546875" style="8" customWidth="1"/>
    <col min="4" max="4" width="16.5703125" style="8" customWidth="1"/>
    <col min="5" max="6" width="15.7109375" style="8" customWidth="1"/>
    <col min="7" max="7" width="12.5703125" style="8" customWidth="1"/>
    <col min="8" max="8" width="14.28515625" style="8" customWidth="1"/>
    <col min="9" max="9" width="0.85546875" style="8" customWidth="1"/>
    <col min="10" max="10" width="9.140625" style="8"/>
    <col min="11" max="11" width="9.5703125" style="8" bestFit="1" customWidth="1"/>
    <col min="12" max="16384" width="9.140625" style="8"/>
  </cols>
  <sheetData>
    <row r="1" spans="1:8" ht="15" x14ac:dyDescent="0.2">
      <c r="F1" s="3"/>
    </row>
    <row r="2" spans="1:8" ht="15" x14ac:dyDescent="0.2">
      <c r="B2" s="310" t="s">
        <v>39</v>
      </c>
      <c r="C2" s="310"/>
      <c r="D2" s="4"/>
      <c r="E2" s="5" t="s">
        <v>7</v>
      </c>
      <c r="F2" s="3"/>
    </row>
    <row r="3" spans="1:8" ht="15" x14ac:dyDescent="0.2">
      <c r="A3" s="311" t="s">
        <v>216</v>
      </c>
      <c r="B3" s="311"/>
      <c r="C3" s="311"/>
      <c r="D3" s="311"/>
      <c r="E3" s="311"/>
      <c r="F3" s="311"/>
      <c r="G3" s="311"/>
      <c r="H3" s="311"/>
    </row>
    <row r="4" spans="1:8" ht="33.75" customHeight="1" x14ac:dyDescent="0.2">
      <c r="A4" s="391" t="s">
        <v>236</v>
      </c>
      <c r="B4" s="391"/>
      <c r="C4" s="391"/>
      <c r="D4" s="391"/>
      <c r="E4" s="391"/>
      <c r="F4" s="391"/>
      <c r="G4" s="391"/>
      <c r="H4" s="391"/>
    </row>
    <row r="5" spans="1:8" ht="15" x14ac:dyDescent="0.2">
      <c r="B5" s="3" t="s">
        <v>40</v>
      </c>
      <c r="C5" s="3"/>
      <c r="D5" s="225">
        <f>H34</f>
        <v>73758.459569194631</v>
      </c>
      <c r="E5" s="3" t="s">
        <v>7</v>
      </c>
      <c r="F5" s="313" t="s">
        <v>184</v>
      </c>
      <c r="G5" s="313"/>
      <c r="H5" s="313"/>
    </row>
    <row r="6" spans="1:8" ht="15" thickBot="1" x14ac:dyDescent="0.25">
      <c r="F6" s="235"/>
      <c r="G6" s="235"/>
      <c r="H6" s="235"/>
    </row>
    <row r="7" spans="1:8" s="6" customFormat="1" x14ac:dyDescent="0.2">
      <c r="A7" s="314" t="s">
        <v>41</v>
      </c>
      <c r="B7" s="315" t="s">
        <v>42</v>
      </c>
      <c r="C7" s="315" t="s">
        <v>43</v>
      </c>
      <c r="D7" s="315" t="s">
        <v>44</v>
      </c>
      <c r="E7" s="315"/>
      <c r="F7" s="315"/>
      <c r="G7" s="315"/>
      <c r="H7" s="317" t="s">
        <v>45</v>
      </c>
    </row>
    <row r="8" spans="1:8" s="6" customFormat="1" ht="36" x14ac:dyDescent="0.2">
      <c r="A8" s="309"/>
      <c r="B8" s="316"/>
      <c r="C8" s="316"/>
      <c r="D8" s="236" t="s">
        <v>46</v>
      </c>
      <c r="E8" s="236" t="s">
        <v>47</v>
      </c>
      <c r="F8" s="236" t="s">
        <v>48</v>
      </c>
      <c r="G8" s="236" t="s">
        <v>49</v>
      </c>
      <c r="H8" s="318"/>
    </row>
    <row r="9" spans="1:8" ht="14.25" x14ac:dyDescent="0.2">
      <c r="A9" s="237"/>
      <c r="B9" s="238"/>
      <c r="C9" s="239" t="s">
        <v>50</v>
      </c>
      <c r="D9" s="240"/>
      <c r="E9" s="240"/>
      <c r="F9" s="240"/>
      <c r="G9" s="240"/>
      <c r="H9" s="241"/>
    </row>
    <row r="10" spans="1:8" ht="14.25" x14ac:dyDescent="0.2">
      <c r="A10" s="242"/>
      <c r="B10" s="307" t="s">
        <v>51</v>
      </c>
      <c r="C10" s="307"/>
      <c r="D10" s="243"/>
      <c r="E10" s="243"/>
      <c r="F10" s="243"/>
      <c r="G10" s="243"/>
      <c r="H10" s="244"/>
    </row>
    <row r="11" spans="1:8" ht="42.75" x14ac:dyDescent="0.2">
      <c r="A11" s="245">
        <v>1</v>
      </c>
      <c r="B11" s="246" t="s">
        <v>218</v>
      </c>
      <c r="C11" s="247" t="s">
        <v>214</v>
      </c>
      <c r="D11" s="248">
        <f>'ՕԲ Ձորաղբյուր'!D20</f>
        <v>56803.668369717663</v>
      </c>
      <c r="E11" s="248"/>
      <c r="F11" s="248"/>
      <c r="G11" s="248"/>
      <c r="H11" s="249">
        <f t="shared" ref="H11" si="0">SUM(D11:G11)</f>
        <v>56803.668369717663</v>
      </c>
    </row>
    <row r="12" spans="1:8" s="7" customFormat="1" ht="15.75" customHeight="1" x14ac:dyDescent="0.2">
      <c r="A12" s="250"/>
      <c r="B12" s="251"/>
      <c r="C12" s="252" t="s">
        <v>52</v>
      </c>
      <c r="D12" s="253">
        <f>SUM(D11:D11)</f>
        <v>56803.668369717663</v>
      </c>
      <c r="E12" s="253"/>
      <c r="F12" s="253"/>
      <c r="G12" s="253"/>
      <c r="H12" s="254">
        <f>SUM(H11:H11)</f>
        <v>56803.668369717663</v>
      </c>
    </row>
    <row r="13" spans="1:8" s="7" customFormat="1" ht="14.25" x14ac:dyDescent="0.2">
      <c r="A13" s="250"/>
      <c r="B13" s="251"/>
      <c r="C13" s="252" t="s">
        <v>53</v>
      </c>
      <c r="D13" s="255"/>
      <c r="E13" s="255"/>
      <c r="F13" s="255"/>
      <c r="G13" s="256"/>
      <c r="H13" s="257"/>
    </row>
    <row r="14" spans="1:8" s="7" customFormat="1" ht="14.25" x14ac:dyDescent="0.2">
      <c r="A14" s="250"/>
      <c r="B14" s="308" t="s">
        <v>54</v>
      </c>
      <c r="C14" s="308"/>
      <c r="D14" s="255"/>
      <c r="E14" s="255"/>
      <c r="F14" s="255"/>
      <c r="G14" s="256"/>
      <c r="H14" s="257"/>
    </row>
    <row r="15" spans="1:8" ht="28.5" x14ac:dyDescent="0.2">
      <c r="A15" s="245">
        <v>2</v>
      </c>
      <c r="B15" s="259">
        <v>1.4999999999999999E-2</v>
      </c>
      <c r="C15" s="260" t="s">
        <v>55</v>
      </c>
      <c r="D15" s="261">
        <f>D12*B15</f>
        <v>852.05502554576492</v>
      </c>
      <c r="E15" s="261"/>
      <c r="F15" s="262"/>
      <c r="G15" s="262"/>
      <c r="H15" s="263">
        <f>SUM(D15:G15)</f>
        <v>852.05502554576492</v>
      </c>
    </row>
    <row r="16" spans="1:8" s="7" customFormat="1" ht="14.25" x14ac:dyDescent="0.2">
      <c r="A16" s="250"/>
      <c r="B16" s="251"/>
      <c r="C16" s="252" t="s">
        <v>56</v>
      </c>
      <c r="D16" s="264">
        <f>SUM(D15)</f>
        <v>852.05502554576492</v>
      </c>
      <c r="E16" s="253"/>
      <c r="F16" s="256"/>
      <c r="G16" s="256"/>
      <c r="H16" s="265">
        <f>SUM(D16:G16)</f>
        <v>852.05502554576492</v>
      </c>
    </row>
    <row r="17" spans="1:8" s="7" customFormat="1" ht="14.25" x14ac:dyDescent="0.2">
      <c r="A17" s="250"/>
      <c r="B17" s="251"/>
      <c r="C17" s="252" t="s">
        <v>57</v>
      </c>
      <c r="D17" s="253">
        <f>SUM(D12+D16)</f>
        <v>57655.723395263427</v>
      </c>
      <c r="E17" s="253"/>
      <c r="F17" s="253"/>
      <c r="G17" s="256"/>
      <c r="H17" s="254">
        <f>SUM(D17:G17)</f>
        <v>57655.723395263427</v>
      </c>
    </row>
    <row r="18" spans="1:8" s="7" customFormat="1" ht="15" x14ac:dyDescent="0.2">
      <c r="A18" s="266"/>
      <c r="B18" s="267"/>
      <c r="C18" s="252" t="s">
        <v>58</v>
      </c>
      <c r="D18" s="268"/>
      <c r="E18" s="251"/>
      <c r="F18" s="251"/>
      <c r="G18" s="269"/>
      <c r="H18" s="270"/>
    </row>
    <row r="19" spans="1:8" ht="15" x14ac:dyDescent="0.2">
      <c r="A19" s="271"/>
      <c r="B19" s="272"/>
      <c r="C19" s="252" t="s">
        <v>59</v>
      </c>
      <c r="D19" s="273"/>
      <c r="E19" s="243"/>
      <c r="F19" s="243"/>
      <c r="G19" s="243"/>
      <c r="H19" s="274"/>
    </row>
    <row r="20" spans="1:8" ht="28.5" x14ac:dyDescent="0.2">
      <c r="A20" s="245">
        <f>A15+1</f>
        <v>3</v>
      </c>
      <c r="B20" s="259">
        <v>0.01</v>
      </c>
      <c r="C20" s="260" t="s">
        <v>60</v>
      </c>
      <c r="D20" s="275">
        <f>D17*B20</f>
        <v>576.55723395263431</v>
      </c>
      <c r="E20" s="275"/>
      <c r="F20" s="276"/>
      <c r="G20" s="276"/>
      <c r="H20" s="249">
        <f>SUM(D20:G20)</f>
        <v>576.55723395263431</v>
      </c>
    </row>
    <row r="21" spans="1:8" ht="14.25" x14ac:dyDescent="0.2">
      <c r="A21" s="245">
        <f>A20+1</f>
        <v>4</v>
      </c>
      <c r="B21" s="259">
        <v>1.5E-3</v>
      </c>
      <c r="C21" s="260" t="s">
        <v>61</v>
      </c>
      <c r="D21" s="275"/>
      <c r="E21" s="275"/>
      <c r="F21" s="276"/>
      <c r="G21" s="277">
        <f>H17*0.15%</f>
        <v>86.48358509289514</v>
      </c>
      <c r="H21" s="249">
        <f>SUM(D21:G21)</f>
        <v>86.48358509289514</v>
      </c>
    </row>
    <row r="22" spans="1:8" s="7" customFormat="1" ht="14.25" x14ac:dyDescent="0.2">
      <c r="A22" s="250"/>
      <c r="B22" s="251"/>
      <c r="C22" s="252" t="s">
        <v>62</v>
      </c>
      <c r="D22" s="253">
        <f>SUM(D20:D21)</f>
        <v>576.55723395263431</v>
      </c>
      <c r="E22" s="253"/>
      <c r="F22" s="253"/>
      <c r="G22" s="253">
        <f>SUM(G20:G21)</f>
        <v>86.48358509289514</v>
      </c>
      <c r="H22" s="254">
        <f>SUM(H20:H21)</f>
        <v>663.04081904552947</v>
      </c>
    </row>
    <row r="23" spans="1:8" s="7" customFormat="1" ht="14.25" x14ac:dyDescent="0.2">
      <c r="A23" s="250"/>
      <c r="B23" s="251"/>
      <c r="C23" s="252" t="s">
        <v>63</v>
      </c>
      <c r="D23" s="253">
        <f>SUM(D17+D22)</f>
        <v>58232.28062921606</v>
      </c>
      <c r="E23" s="253"/>
      <c r="F23" s="253"/>
      <c r="G23" s="253">
        <f>SUM(G17+G22)</f>
        <v>86.48358509289514</v>
      </c>
      <c r="H23" s="254">
        <f>SUM(D23:G23)</f>
        <v>58318.764214308954</v>
      </c>
    </row>
    <row r="24" spans="1:8" s="7" customFormat="1" ht="14.25" x14ac:dyDescent="0.2">
      <c r="A24" s="309"/>
      <c r="B24" s="278"/>
      <c r="C24" s="252" t="s">
        <v>64</v>
      </c>
      <c r="D24" s="255"/>
      <c r="E24" s="255"/>
      <c r="F24" s="255"/>
      <c r="G24" s="255"/>
      <c r="H24" s="257"/>
    </row>
    <row r="25" spans="1:8" s="7" customFormat="1" ht="14.25" x14ac:dyDescent="0.2">
      <c r="A25" s="309"/>
      <c r="B25" s="308" t="s">
        <v>65</v>
      </c>
      <c r="C25" s="308"/>
      <c r="D25" s="255"/>
      <c r="E25" s="255"/>
      <c r="F25" s="255"/>
      <c r="G25" s="255"/>
      <c r="H25" s="257"/>
    </row>
    <row r="26" spans="1:8" ht="21" x14ac:dyDescent="0.2">
      <c r="A26" s="245">
        <f>A21+1</f>
        <v>5</v>
      </c>
      <c r="B26" s="279" t="s">
        <v>66</v>
      </c>
      <c r="C26" s="247" t="s">
        <v>67</v>
      </c>
      <c r="D26" s="280"/>
      <c r="E26" s="280"/>
      <c r="F26" s="280"/>
      <c r="G26" s="275">
        <f>H23*0.6%</f>
        <v>349.91258528585371</v>
      </c>
      <c r="H26" s="249">
        <f>SUM(D26:G26)</f>
        <v>349.91258528585371</v>
      </c>
    </row>
    <row r="27" spans="1:8" ht="14.25" x14ac:dyDescent="0.2">
      <c r="A27" s="245">
        <f>A26+1</f>
        <v>6</v>
      </c>
      <c r="B27" s="281">
        <v>1.7999999999999999E-2</v>
      </c>
      <c r="C27" s="247" t="s">
        <v>68</v>
      </c>
      <c r="D27" s="280"/>
      <c r="E27" s="280"/>
      <c r="F27" s="280"/>
      <c r="G27" s="275">
        <f>H23*B27</f>
        <v>1049.7377558575611</v>
      </c>
      <c r="H27" s="249">
        <f>SUM(D27:G27)</f>
        <v>1049.7377558575611</v>
      </c>
    </row>
    <row r="28" spans="1:8" s="7" customFormat="1" ht="15" x14ac:dyDescent="0.2">
      <c r="A28" s="282"/>
      <c r="B28" s="283"/>
      <c r="C28" s="252" t="s">
        <v>69</v>
      </c>
      <c r="D28" s="251"/>
      <c r="E28" s="251"/>
      <c r="F28" s="251"/>
      <c r="G28" s="284">
        <f>SUM(G26:G27)</f>
        <v>1399.6503411434148</v>
      </c>
      <c r="H28" s="285">
        <f>SUM(D28:G28)</f>
        <v>1399.6503411434148</v>
      </c>
    </row>
    <row r="29" spans="1:8" s="7" customFormat="1" ht="14.25" x14ac:dyDescent="0.2">
      <c r="A29" s="250"/>
      <c r="B29" s="251"/>
      <c r="C29" s="252" t="s">
        <v>70</v>
      </c>
      <c r="D29" s="253">
        <f>SUM(D23+D28)</f>
        <v>58232.28062921606</v>
      </c>
      <c r="E29" s="253"/>
      <c r="F29" s="253"/>
      <c r="G29" s="253">
        <f>SUM(G23+G28)</f>
        <v>1486.1339262363099</v>
      </c>
      <c r="H29" s="254">
        <f>SUM(H23+H28)</f>
        <v>59718.414555452371</v>
      </c>
    </row>
    <row r="30" spans="1:8" ht="21" x14ac:dyDescent="0.2">
      <c r="A30" s="245">
        <f>A27+1</f>
        <v>7</v>
      </c>
      <c r="B30" s="279" t="s">
        <v>71</v>
      </c>
      <c r="C30" s="260" t="s">
        <v>72</v>
      </c>
      <c r="D30" s="286">
        <f>D29*3%</f>
        <v>1746.9684188764818</v>
      </c>
      <c r="E30" s="286"/>
      <c r="F30" s="286"/>
      <c r="G30" s="286"/>
      <c r="H30" s="249">
        <f>SUM(D30:G30)</f>
        <v>1746.9684188764818</v>
      </c>
    </row>
    <row r="31" spans="1:8" ht="28.5" x14ac:dyDescent="0.2">
      <c r="A31" s="245"/>
      <c r="B31" s="273"/>
      <c r="C31" s="252" t="s">
        <v>73</v>
      </c>
      <c r="D31" s="287">
        <f>D29+D30</f>
        <v>59979.249048092541</v>
      </c>
      <c r="E31" s="287"/>
      <c r="F31" s="287"/>
      <c r="G31" s="287">
        <f>G29+G30</f>
        <v>1486.1339262363099</v>
      </c>
      <c r="H31" s="288">
        <f>H29+H30</f>
        <v>61465.382974328852</v>
      </c>
    </row>
    <row r="32" spans="1:8" ht="15" x14ac:dyDescent="0.2">
      <c r="A32" s="245">
        <f>A30+1</f>
        <v>8</v>
      </c>
      <c r="B32" s="273"/>
      <c r="C32" s="260" t="s">
        <v>74</v>
      </c>
      <c r="D32" s="286">
        <f>D31*20/100</f>
        <v>11995.849809618509</v>
      </c>
      <c r="E32" s="286"/>
      <c r="F32" s="286"/>
      <c r="G32" s="286">
        <f>G31*20/100</f>
        <v>297.226785247262</v>
      </c>
      <c r="H32" s="244">
        <f>SUM(D32:G32)</f>
        <v>12293.07659486577</v>
      </c>
    </row>
    <row r="33" spans="1:11" ht="28.5" x14ac:dyDescent="0.2">
      <c r="A33" s="245">
        <f>A32+1</f>
        <v>9</v>
      </c>
      <c r="B33" s="273"/>
      <c r="C33" s="252" t="s">
        <v>75</v>
      </c>
      <c r="D33" s="287">
        <f>SUM(D31:D32)</f>
        <v>71975.098857711055</v>
      </c>
      <c r="E33" s="287"/>
      <c r="F33" s="287"/>
      <c r="G33" s="287">
        <f>SUM(G31:G32)</f>
        <v>1783.3607114835718</v>
      </c>
      <c r="H33" s="288">
        <f>SUM(D33:G33)</f>
        <v>73758.459569194631</v>
      </c>
    </row>
    <row r="34" spans="1:11" ht="15" x14ac:dyDescent="0.2">
      <c r="A34" s="245"/>
      <c r="B34" s="273"/>
      <c r="C34" s="260" t="s">
        <v>76</v>
      </c>
      <c r="D34" s="286"/>
      <c r="E34" s="286"/>
      <c r="F34" s="286"/>
      <c r="G34" s="286"/>
      <c r="H34" s="288">
        <f>SUM(H33:H33)</f>
        <v>73758.459569194631</v>
      </c>
    </row>
    <row r="35" spans="1:11" ht="15.75" thickBot="1" x14ac:dyDescent="0.25">
      <c r="A35" s="289">
        <f>A33+1</f>
        <v>10</v>
      </c>
      <c r="B35" s="290"/>
      <c r="C35" s="291" t="s">
        <v>77</v>
      </c>
      <c r="D35" s="292"/>
      <c r="E35" s="292"/>
      <c r="F35" s="292"/>
      <c r="G35" s="292"/>
      <c r="H35" s="293">
        <f>H16*0.15</f>
        <v>127.80825383186473</v>
      </c>
      <c r="K35" s="10"/>
    </row>
    <row r="36" spans="1:11" x14ac:dyDescent="0.2">
      <c r="C36" s="226"/>
      <c r="K36" s="10"/>
    </row>
    <row r="37" spans="1:11" x14ac:dyDescent="0.2">
      <c r="C37" s="294" t="s">
        <v>38</v>
      </c>
      <c r="D37" s="89"/>
      <c r="E37" s="305" t="s">
        <v>219</v>
      </c>
      <c r="F37" s="305"/>
      <c r="G37" s="305"/>
      <c r="H37" s="76"/>
    </row>
    <row r="38" spans="1:11" x14ac:dyDescent="0.2">
      <c r="C38" s="2"/>
      <c r="D38" s="2"/>
      <c r="F38" s="2"/>
      <c r="G38" s="2"/>
      <c r="H38" s="2"/>
      <c r="K38" s="10"/>
    </row>
    <row r="39" spans="1:11" x14ac:dyDescent="0.2">
      <c r="C39" s="9" t="s">
        <v>220</v>
      </c>
      <c r="F39" s="226" t="s">
        <v>221</v>
      </c>
      <c r="G39" s="226"/>
      <c r="H39" s="226"/>
    </row>
    <row r="40" spans="1:11" x14ac:dyDescent="0.2">
      <c r="C40" s="2"/>
      <c r="F40" s="306"/>
      <c r="G40" s="306"/>
      <c r="H40" s="306"/>
    </row>
    <row r="41" spans="1:11" x14ac:dyDescent="0.2">
      <c r="C41" s="9"/>
      <c r="F41" s="226"/>
      <c r="G41" s="226"/>
      <c r="H41" s="226"/>
    </row>
    <row r="42" spans="1:11" x14ac:dyDescent="0.2">
      <c r="A42" s="11"/>
      <c r="C42" s="11"/>
      <c r="F42" s="306"/>
      <c r="G42" s="306"/>
      <c r="H42" s="306"/>
    </row>
    <row r="43" spans="1:11" x14ac:dyDescent="0.2">
      <c r="C43" s="9"/>
      <c r="G43" s="9"/>
      <c r="H43" s="1"/>
    </row>
    <row r="44" spans="1:11" x14ac:dyDescent="0.2">
      <c r="C44" s="9"/>
      <c r="G44" s="9"/>
      <c r="H44" s="1"/>
    </row>
  </sheetData>
  <mergeCells count="16">
    <mergeCell ref="A24:A25"/>
    <mergeCell ref="B25:C25"/>
    <mergeCell ref="B2:C2"/>
    <mergeCell ref="A3:H3"/>
    <mergeCell ref="A4:H4"/>
    <mergeCell ref="F5:H5"/>
    <mergeCell ref="A7:A8"/>
    <mergeCell ref="B7:B8"/>
    <mergeCell ref="C7:C8"/>
    <mergeCell ref="D7:G7"/>
    <mergeCell ref="H7:H8"/>
    <mergeCell ref="E37:G37"/>
    <mergeCell ref="F40:H40"/>
    <mergeCell ref="F42:H42"/>
    <mergeCell ref="B10:C10"/>
    <mergeCell ref="B14:C1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tabSelected="1" workbookViewId="0">
      <selection activeCell="C15" sqref="C15"/>
    </sheetView>
  </sheetViews>
  <sheetFormatPr defaultColWidth="9.140625" defaultRowHeight="12.75" x14ac:dyDescent="0.2"/>
  <cols>
    <col min="1" max="1" width="4.42578125" style="8" customWidth="1"/>
    <col min="2" max="2" width="15.28515625" style="8" customWidth="1"/>
    <col min="3" max="3" width="37.85546875" style="8" customWidth="1"/>
    <col min="4" max="4" width="16.5703125" style="8" customWidth="1"/>
    <col min="5" max="6" width="15.7109375" style="8" customWidth="1"/>
    <col min="7" max="7" width="12.5703125" style="8" customWidth="1"/>
    <col min="8" max="8" width="14.28515625" style="8" customWidth="1"/>
    <col min="9" max="9" width="0.85546875" style="8" customWidth="1"/>
    <col min="10" max="10" width="9.140625" style="8"/>
    <col min="11" max="11" width="9.5703125" style="8" bestFit="1" customWidth="1"/>
    <col min="12" max="16384" width="9.140625" style="8"/>
  </cols>
  <sheetData>
    <row r="1" spans="1:8" ht="15" x14ac:dyDescent="0.2">
      <c r="F1" s="3"/>
    </row>
    <row r="2" spans="1:8" ht="15" x14ac:dyDescent="0.2">
      <c r="B2" s="310"/>
      <c r="C2" s="310"/>
      <c r="D2" s="4"/>
      <c r="E2" s="5" t="s">
        <v>7</v>
      </c>
      <c r="F2" s="3"/>
    </row>
    <row r="3" spans="1:8" ht="15" x14ac:dyDescent="0.2">
      <c r="A3" s="311" t="s">
        <v>217</v>
      </c>
      <c r="B3" s="311"/>
      <c r="C3" s="311"/>
      <c r="D3" s="311"/>
      <c r="E3" s="311"/>
      <c r="F3" s="311"/>
      <c r="G3" s="311"/>
      <c r="H3" s="311"/>
    </row>
    <row r="4" spans="1:8" ht="18" customHeight="1" x14ac:dyDescent="0.2">
      <c r="A4" s="312" t="s">
        <v>213</v>
      </c>
      <c r="B4" s="312"/>
      <c r="C4" s="312"/>
      <c r="D4" s="312"/>
      <c r="E4" s="312"/>
      <c r="F4" s="312"/>
      <c r="G4" s="312"/>
      <c r="H4" s="312"/>
    </row>
    <row r="5" spans="1:8" ht="15" x14ac:dyDescent="0.2">
      <c r="B5" s="3"/>
      <c r="C5" s="3"/>
      <c r="D5" s="225"/>
      <c r="E5" s="3"/>
      <c r="F5" s="313"/>
      <c r="G5" s="313"/>
      <c r="H5" s="313"/>
    </row>
    <row r="6" spans="1:8" ht="15" thickBot="1" x14ac:dyDescent="0.25">
      <c r="F6" s="235"/>
      <c r="G6" s="235"/>
      <c r="H6" s="235"/>
    </row>
    <row r="7" spans="1:8" s="6" customFormat="1" x14ac:dyDescent="0.2">
      <c r="A7" s="314" t="s">
        <v>41</v>
      </c>
      <c r="B7" s="315" t="s">
        <v>42</v>
      </c>
      <c r="C7" s="315" t="s">
        <v>43</v>
      </c>
      <c r="D7" s="315" t="s">
        <v>44</v>
      </c>
      <c r="E7" s="315"/>
      <c r="F7" s="315"/>
      <c r="G7" s="315"/>
      <c r="H7" s="317" t="s">
        <v>45</v>
      </c>
    </row>
    <row r="8" spans="1:8" s="6" customFormat="1" ht="36" x14ac:dyDescent="0.2">
      <c r="A8" s="309"/>
      <c r="B8" s="316"/>
      <c r="C8" s="316"/>
      <c r="D8" s="236" t="s">
        <v>46</v>
      </c>
      <c r="E8" s="236" t="s">
        <v>47</v>
      </c>
      <c r="F8" s="236" t="s">
        <v>48</v>
      </c>
      <c r="G8" s="236" t="s">
        <v>49</v>
      </c>
      <c r="H8" s="318"/>
    </row>
    <row r="9" spans="1:8" ht="14.25" x14ac:dyDescent="0.2">
      <c r="A9" s="237"/>
      <c r="B9" s="238"/>
      <c r="C9" s="239" t="s">
        <v>50</v>
      </c>
      <c r="D9" s="240"/>
      <c r="E9" s="240"/>
      <c r="F9" s="240"/>
      <c r="G9" s="240"/>
      <c r="H9" s="241"/>
    </row>
    <row r="10" spans="1:8" ht="14.25" x14ac:dyDescent="0.2">
      <c r="A10" s="242"/>
      <c r="B10" s="307" t="s">
        <v>51</v>
      </c>
      <c r="C10" s="307"/>
      <c r="D10" s="243"/>
      <c r="E10" s="243"/>
      <c r="F10" s="243"/>
      <c r="G10" s="243"/>
      <c r="H10" s="244"/>
    </row>
    <row r="11" spans="1:8" ht="28.5" x14ac:dyDescent="0.2">
      <c r="A11" s="245">
        <v>1</v>
      </c>
      <c r="B11" s="246" t="s">
        <v>92</v>
      </c>
      <c r="C11" s="247" t="s">
        <v>183</v>
      </c>
      <c r="D11" s="248">
        <f>'2-1'!T104</f>
        <v>4652.2083007490955</v>
      </c>
      <c r="E11" s="248"/>
      <c r="F11" s="248"/>
      <c r="G11" s="248"/>
      <c r="H11" s="249">
        <f t="shared" ref="H11:H19" si="0">SUM(D11:G11)</f>
        <v>4652.2083007490955</v>
      </c>
    </row>
    <row r="12" spans="1:8" ht="28.5" x14ac:dyDescent="0.2">
      <c r="A12" s="245">
        <f t="shared" ref="A12:A19" si="1">A11+1</f>
        <v>2</v>
      </c>
      <c r="B12" s="246" t="s">
        <v>186</v>
      </c>
      <c r="C12" s="247" t="s">
        <v>185</v>
      </c>
      <c r="D12" s="248">
        <f>'2-2'!T124</f>
        <v>9999.0372195034324</v>
      </c>
      <c r="E12" s="248"/>
      <c r="F12" s="248"/>
      <c r="G12" s="248"/>
      <c r="H12" s="249">
        <f t="shared" si="0"/>
        <v>9999.0372195034324</v>
      </c>
    </row>
    <row r="13" spans="1:8" ht="28.5" x14ac:dyDescent="0.2">
      <c r="A13" s="245">
        <f t="shared" si="1"/>
        <v>3</v>
      </c>
      <c r="B13" s="246" t="s">
        <v>187</v>
      </c>
      <c r="C13" s="247" t="s">
        <v>226</v>
      </c>
      <c r="D13" s="248">
        <f>'2-3 2 նրբ'!T96</f>
        <v>3048.6441297170927</v>
      </c>
      <c r="E13" s="248"/>
      <c r="F13" s="248"/>
      <c r="G13" s="248"/>
      <c r="H13" s="249">
        <f t="shared" si="0"/>
        <v>3048.6441297170927</v>
      </c>
    </row>
    <row r="14" spans="1:8" ht="28.5" x14ac:dyDescent="0.2">
      <c r="A14" s="245">
        <f t="shared" si="1"/>
        <v>4</v>
      </c>
      <c r="B14" s="246" t="s">
        <v>194</v>
      </c>
      <c r="C14" s="247" t="s">
        <v>227</v>
      </c>
      <c r="D14" s="248">
        <f>'2-4 3նրբ'!T103</f>
        <v>3036.981142527065</v>
      </c>
      <c r="E14" s="248"/>
      <c r="F14" s="248"/>
      <c r="G14" s="248"/>
      <c r="H14" s="249">
        <f t="shared" si="0"/>
        <v>3036.981142527065</v>
      </c>
    </row>
    <row r="15" spans="1:8" ht="28.5" x14ac:dyDescent="0.2">
      <c r="A15" s="245">
        <f t="shared" si="1"/>
        <v>5</v>
      </c>
      <c r="B15" s="246" t="s">
        <v>195</v>
      </c>
      <c r="C15" s="247" t="s">
        <v>228</v>
      </c>
      <c r="D15" s="248">
        <f>'2-5 4 նրբ'!T103</f>
        <v>3285.8759894004129</v>
      </c>
      <c r="E15" s="248"/>
      <c r="F15" s="248"/>
      <c r="G15" s="248"/>
      <c r="H15" s="249">
        <f t="shared" si="0"/>
        <v>3285.8759894004129</v>
      </c>
    </row>
    <row r="16" spans="1:8" ht="28.5" x14ac:dyDescent="0.2">
      <c r="A16" s="245">
        <f t="shared" si="1"/>
        <v>6</v>
      </c>
      <c r="B16" s="246" t="s">
        <v>198</v>
      </c>
      <c r="C16" s="247" t="s">
        <v>199</v>
      </c>
      <c r="D16" s="248">
        <f>'2-6'!T126</f>
        <v>4998.6179706846269</v>
      </c>
      <c r="E16" s="248"/>
      <c r="F16" s="248"/>
      <c r="G16" s="248"/>
      <c r="H16" s="249">
        <f t="shared" si="0"/>
        <v>4998.6179706846269</v>
      </c>
    </row>
    <row r="17" spans="1:11" ht="28.5" x14ac:dyDescent="0.2">
      <c r="A17" s="245">
        <f t="shared" si="1"/>
        <v>7</v>
      </c>
      <c r="B17" s="246" t="s">
        <v>202</v>
      </c>
      <c r="C17" s="247" t="s">
        <v>203</v>
      </c>
      <c r="D17" s="248">
        <f>'2-7'!T126</f>
        <v>15080.594954783306</v>
      </c>
      <c r="E17" s="248"/>
      <c r="F17" s="248"/>
      <c r="G17" s="248"/>
      <c r="H17" s="249">
        <f t="shared" si="0"/>
        <v>15080.594954783306</v>
      </c>
    </row>
    <row r="18" spans="1:11" ht="28.5" x14ac:dyDescent="0.2">
      <c r="A18" s="245">
        <f t="shared" si="1"/>
        <v>8</v>
      </c>
      <c r="B18" s="246" t="s">
        <v>204</v>
      </c>
      <c r="C18" s="247" t="s">
        <v>205</v>
      </c>
      <c r="D18" s="248">
        <f>'2-8'!T126</f>
        <v>6457.4734758108552</v>
      </c>
      <c r="E18" s="248"/>
      <c r="F18" s="248"/>
      <c r="G18" s="248"/>
      <c r="H18" s="249">
        <f t="shared" si="0"/>
        <v>6457.4734758108552</v>
      </c>
    </row>
    <row r="19" spans="1:11" ht="28.5" x14ac:dyDescent="0.2">
      <c r="A19" s="245">
        <f t="shared" si="1"/>
        <v>9</v>
      </c>
      <c r="B19" s="246" t="s">
        <v>211</v>
      </c>
      <c r="C19" s="247" t="s">
        <v>212</v>
      </c>
      <c r="D19" s="248">
        <f>'2-9'!T126</f>
        <v>6244.2351865417768</v>
      </c>
      <c r="E19" s="248"/>
      <c r="F19" s="248"/>
      <c r="G19" s="248"/>
      <c r="H19" s="249">
        <f t="shared" si="0"/>
        <v>6244.2351865417768</v>
      </c>
    </row>
    <row r="20" spans="1:11" s="7" customFormat="1" ht="15.75" customHeight="1" x14ac:dyDescent="0.2">
      <c r="A20" s="250"/>
      <c r="B20" s="251"/>
      <c r="C20" s="258" t="s">
        <v>52</v>
      </c>
      <c r="D20" s="253">
        <f>SUM(D11:D19)</f>
        <v>56803.668369717663</v>
      </c>
      <c r="E20" s="253"/>
      <c r="F20" s="253"/>
      <c r="G20" s="253"/>
      <c r="H20" s="254">
        <f>SUM(H11:H19)</f>
        <v>56803.668369717663</v>
      </c>
    </row>
    <row r="21" spans="1:11" x14ac:dyDescent="0.2">
      <c r="C21" s="229"/>
      <c r="K21" s="10"/>
    </row>
    <row r="22" spans="1:11" x14ac:dyDescent="0.2">
      <c r="C22" s="294" t="s">
        <v>38</v>
      </c>
      <c r="D22" s="89"/>
      <c r="E22" s="305" t="s">
        <v>219</v>
      </c>
      <c r="F22" s="305"/>
      <c r="G22" s="305"/>
      <c r="H22" s="76"/>
    </row>
    <row r="23" spans="1:11" x14ac:dyDescent="0.2">
      <c r="C23" s="2"/>
      <c r="D23" s="2"/>
      <c r="F23" s="2"/>
      <c r="G23" s="2"/>
      <c r="H23" s="2"/>
      <c r="K23" s="10"/>
    </row>
    <row r="24" spans="1:11" x14ac:dyDescent="0.2">
      <c r="C24" s="9"/>
      <c r="F24" s="229"/>
      <c r="G24" s="229"/>
      <c r="H24" s="229"/>
    </row>
    <row r="25" spans="1:11" x14ac:dyDescent="0.2">
      <c r="C25" s="2"/>
      <c r="F25" s="306"/>
      <c r="G25" s="306"/>
      <c r="H25" s="306"/>
    </row>
    <row r="26" spans="1:11" x14ac:dyDescent="0.2">
      <c r="C26" s="9"/>
      <c r="F26" s="229"/>
      <c r="G26" s="229"/>
      <c r="H26" s="229"/>
    </row>
    <row r="27" spans="1:11" x14ac:dyDescent="0.2">
      <c r="A27" s="11"/>
      <c r="C27" s="11"/>
      <c r="F27" s="306"/>
      <c r="G27" s="306"/>
      <c r="H27" s="306"/>
    </row>
    <row r="28" spans="1:11" x14ac:dyDescent="0.2">
      <c r="C28" s="9"/>
      <c r="G28" s="9"/>
      <c r="H28" s="1"/>
    </row>
    <row r="29" spans="1:11" x14ac:dyDescent="0.2">
      <c r="C29" s="9"/>
      <c r="G29" s="9"/>
      <c r="H29" s="1"/>
    </row>
  </sheetData>
  <mergeCells count="13">
    <mergeCell ref="F25:H25"/>
    <mergeCell ref="F27:H27"/>
    <mergeCell ref="B10:C10"/>
    <mergeCell ref="E22:G22"/>
    <mergeCell ref="B2:C2"/>
    <mergeCell ref="A3:H3"/>
    <mergeCell ref="A4:H4"/>
    <mergeCell ref="F5:H5"/>
    <mergeCell ref="A7:A8"/>
    <mergeCell ref="B7:B8"/>
    <mergeCell ref="C7:C8"/>
    <mergeCell ref="D7:G7"/>
    <mergeCell ref="H7:H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112"/>
  <sheetViews>
    <sheetView showZeros="0" topLeftCell="A21" zoomScaleSheetLayoutView="100" workbookViewId="0">
      <selection activeCell="L32" sqref="L32"/>
    </sheetView>
  </sheetViews>
  <sheetFormatPr defaultColWidth="9.140625" defaultRowHeight="15" x14ac:dyDescent="0.2"/>
  <cols>
    <col min="1" max="1" width="3.85546875" style="206" customWidth="1"/>
    <col min="2" max="2" width="7.42578125" style="94" customWidth="1"/>
    <col min="3" max="3" width="27.85546875" style="207" customWidth="1"/>
    <col min="4" max="4" width="6.7109375" style="74" customWidth="1"/>
    <col min="5" max="5" width="6.7109375" style="91" customWidth="1"/>
    <col min="6" max="6" width="0.7109375" style="75" customWidth="1"/>
    <col min="7" max="7" width="5.85546875" style="76" customWidth="1"/>
    <col min="8" max="9" width="0.7109375" style="75" customWidth="1"/>
    <col min="10" max="10" width="5.85546875" style="76" customWidth="1"/>
    <col min="11" max="11" width="0.7109375" style="75" customWidth="1"/>
    <col min="12" max="12" width="23.42578125" style="88" customWidth="1"/>
    <col min="13" max="13" width="6.5703125" style="89" customWidth="1"/>
    <col min="14" max="14" width="6.5703125" style="90" customWidth="1"/>
    <col min="15" max="15" width="6.5703125" style="91" customWidth="1"/>
    <col min="16" max="16" width="6.5703125" style="75" customWidth="1"/>
    <col min="17" max="17" width="6.5703125" style="76" customWidth="1"/>
    <col min="18" max="19" width="6.5703125" style="91" customWidth="1"/>
    <col min="20" max="20" width="8.5703125" style="208" customWidth="1"/>
    <col min="21" max="21" width="0.85546875" style="129" customWidth="1"/>
    <col min="22" max="24" width="9.140625" style="130"/>
    <col min="25" max="16384" width="9.140625" style="129"/>
  </cols>
  <sheetData>
    <row r="1" spans="1:24" s="13" customFormat="1" x14ac:dyDescent="0.2">
      <c r="E1" s="114" t="s">
        <v>120</v>
      </c>
      <c r="F1" s="114"/>
      <c r="G1" s="115"/>
      <c r="H1" s="115"/>
      <c r="I1" s="115"/>
      <c r="J1" s="115"/>
      <c r="K1" s="115"/>
      <c r="L1" s="115"/>
      <c r="M1" s="116" t="s">
        <v>112</v>
      </c>
      <c r="N1" s="14"/>
      <c r="O1" s="14"/>
      <c r="V1" s="117"/>
      <c r="W1" s="117"/>
      <c r="X1" s="117"/>
    </row>
    <row r="2" spans="1:24" s="2" customFormat="1" ht="12.75" x14ac:dyDescent="0.2">
      <c r="U2" s="118"/>
      <c r="V2" s="119"/>
      <c r="W2" s="119"/>
      <c r="X2" s="119"/>
    </row>
    <row r="3" spans="1:24" s="2" customFormat="1" ht="14.25" customHeight="1" x14ac:dyDescent="0.2">
      <c r="C3" s="112"/>
      <c r="D3" s="112"/>
      <c r="E3" s="15" t="s">
        <v>176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V3" s="119"/>
      <c r="W3" s="119"/>
      <c r="X3" s="119"/>
    </row>
    <row r="4" spans="1:24" s="2" customFormat="1" ht="12.75" customHeight="1" x14ac:dyDescent="0.2">
      <c r="E4" s="370" t="s">
        <v>0</v>
      </c>
      <c r="F4" s="370"/>
      <c r="G4" s="370"/>
      <c r="H4" s="370"/>
      <c r="I4" s="370"/>
      <c r="J4" s="370"/>
      <c r="K4" s="370"/>
      <c r="L4" s="370"/>
      <c r="M4" s="370"/>
      <c r="N4" s="370"/>
      <c r="O4" s="360"/>
      <c r="P4" s="360"/>
      <c r="Q4" s="360"/>
      <c r="R4" s="360"/>
      <c r="V4" s="119"/>
      <c r="W4" s="119"/>
      <c r="X4" s="119"/>
    </row>
    <row r="5" spans="1:24" s="2" customFormat="1" ht="18" customHeight="1" x14ac:dyDescent="0.2">
      <c r="C5" s="120" t="s">
        <v>1</v>
      </c>
      <c r="D5" s="380" t="s">
        <v>213</v>
      </c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U5" s="118"/>
      <c r="V5" s="119"/>
      <c r="W5" s="119"/>
      <c r="X5" s="119"/>
    </row>
    <row r="6" spans="1:24" s="2" customFormat="1" ht="12.75" x14ac:dyDescent="0.2">
      <c r="V6" s="119"/>
      <c r="W6" s="119"/>
      <c r="X6" s="119"/>
    </row>
    <row r="7" spans="1:24" s="2" customFormat="1" ht="12.75" x14ac:dyDescent="0.2">
      <c r="A7" s="371" t="s">
        <v>113</v>
      </c>
      <c r="B7" s="371"/>
      <c r="O7" s="112" t="s">
        <v>4</v>
      </c>
      <c r="P7" s="372">
        <f>T104</f>
        <v>4652.2083007490955</v>
      </c>
      <c r="Q7" s="373"/>
      <c r="R7" s="373"/>
      <c r="S7" s="18" t="s">
        <v>7</v>
      </c>
      <c r="V7" s="119"/>
      <c r="W7" s="119"/>
      <c r="X7" s="119"/>
    </row>
    <row r="8" spans="1:24" s="2" customFormat="1" x14ac:dyDescent="0.2">
      <c r="A8" s="120"/>
      <c r="B8" s="120"/>
      <c r="C8" s="19"/>
      <c r="D8" s="19"/>
      <c r="E8" s="374"/>
      <c r="F8" s="374"/>
      <c r="G8" s="374"/>
      <c r="N8" s="20"/>
      <c r="P8" s="121"/>
      <c r="Q8" s="122"/>
      <c r="R8" s="122"/>
      <c r="T8" s="18"/>
      <c r="V8" s="119"/>
      <c r="W8" s="119"/>
      <c r="X8" s="119"/>
    </row>
    <row r="9" spans="1:24" s="2" customFormat="1" ht="14.25" x14ac:dyDescent="0.2">
      <c r="A9" s="120" t="s">
        <v>2</v>
      </c>
      <c r="B9" s="120"/>
      <c r="C9" s="120"/>
      <c r="D9" s="375">
        <v>187122</v>
      </c>
      <c r="E9" s="373"/>
      <c r="F9" s="373"/>
      <c r="G9" s="21" t="s">
        <v>3</v>
      </c>
      <c r="J9" s="21"/>
      <c r="K9" s="21"/>
      <c r="L9" s="21"/>
      <c r="M9" s="22" t="s">
        <v>22</v>
      </c>
      <c r="N9" s="376">
        <f>1.02*1.05*1.0657</f>
        <v>1.1413647000000002</v>
      </c>
      <c r="O9" s="377"/>
      <c r="P9" s="377"/>
      <c r="R9" s="17"/>
      <c r="V9" s="119"/>
      <c r="W9" s="119"/>
      <c r="X9" s="119"/>
    </row>
    <row r="10" spans="1:24" s="2" customFormat="1" ht="12.75" x14ac:dyDescent="0.2">
      <c r="A10" s="120"/>
      <c r="B10" s="120"/>
      <c r="C10" s="120"/>
      <c r="D10" s="120"/>
      <c r="E10" s="23"/>
      <c r="F10" s="23"/>
      <c r="G10" s="21"/>
      <c r="J10" s="21"/>
      <c r="K10" s="21"/>
      <c r="L10" s="21"/>
      <c r="R10" s="17"/>
      <c r="V10" s="119"/>
      <c r="W10" s="119"/>
      <c r="X10" s="119"/>
    </row>
    <row r="11" spans="1:24" s="2" customFormat="1" ht="12.75" x14ac:dyDescent="0.2">
      <c r="A11" s="120" t="s">
        <v>23</v>
      </c>
      <c r="B11" s="123"/>
      <c r="C11" s="123"/>
      <c r="D11" s="123"/>
      <c r="E11" s="123"/>
      <c r="F11" s="120"/>
      <c r="G11" s="112" t="s">
        <v>24</v>
      </c>
      <c r="H11" s="120"/>
      <c r="I11" s="24"/>
      <c r="J11" s="378">
        <v>1728.61</v>
      </c>
      <c r="K11" s="379"/>
      <c r="L11" s="379"/>
      <c r="M11" s="25"/>
      <c r="N11" s="112"/>
      <c r="O11" s="112"/>
      <c r="P11" s="112" t="s">
        <v>25</v>
      </c>
      <c r="Q11" s="378">
        <v>2765.48</v>
      </c>
      <c r="R11" s="379"/>
      <c r="S11" s="379"/>
      <c r="T11" s="24"/>
      <c r="V11" s="119"/>
      <c r="W11" s="119"/>
      <c r="X11" s="119"/>
    </row>
    <row r="12" spans="1:24" s="12" customFormat="1" ht="13.5" thickBot="1" x14ac:dyDescent="0.25">
      <c r="R12" s="26"/>
      <c r="V12" s="113"/>
      <c r="W12" s="113"/>
      <c r="X12" s="113"/>
    </row>
    <row r="13" spans="1:24" s="124" customFormat="1" ht="18" customHeight="1" thickTop="1" x14ac:dyDescent="0.15">
      <c r="A13" s="381" t="s">
        <v>16</v>
      </c>
      <c r="B13" s="384" t="s">
        <v>5</v>
      </c>
      <c r="C13" s="387" t="s">
        <v>6</v>
      </c>
      <c r="D13" s="340" t="s">
        <v>8</v>
      </c>
      <c r="E13" s="340" t="s">
        <v>9</v>
      </c>
      <c r="F13" s="334" t="s">
        <v>17</v>
      </c>
      <c r="G13" s="335"/>
      <c r="H13" s="335"/>
      <c r="I13" s="334" t="s">
        <v>20</v>
      </c>
      <c r="J13" s="343"/>
      <c r="K13" s="344"/>
      <c r="L13" s="351" t="s">
        <v>11</v>
      </c>
      <c r="M13" s="352"/>
      <c r="N13" s="352"/>
      <c r="O13" s="352"/>
      <c r="P13" s="352"/>
      <c r="Q13" s="352"/>
      <c r="R13" s="334" t="s">
        <v>18</v>
      </c>
      <c r="S13" s="340" t="s">
        <v>12</v>
      </c>
      <c r="T13" s="357" t="s">
        <v>13</v>
      </c>
    </row>
    <row r="14" spans="1:24" s="124" customFormat="1" ht="22.5" customHeight="1" x14ac:dyDescent="0.15">
      <c r="A14" s="382"/>
      <c r="B14" s="385"/>
      <c r="C14" s="388"/>
      <c r="D14" s="341"/>
      <c r="E14" s="341"/>
      <c r="F14" s="336"/>
      <c r="G14" s="337"/>
      <c r="H14" s="337"/>
      <c r="I14" s="345"/>
      <c r="J14" s="346"/>
      <c r="K14" s="347"/>
      <c r="L14" s="360" t="s">
        <v>10</v>
      </c>
      <c r="M14" s="363" t="s">
        <v>8</v>
      </c>
      <c r="N14" s="365" t="s">
        <v>21</v>
      </c>
      <c r="O14" s="365" t="s">
        <v>14</v>
      </c>
      <c r="P14" s="365" t="s">
        <v>15</v>
      </c>
      <c r="Q14" s="365" t="s">
        <v>19</v>
      </c>
      <c r="R14" s="353"/>
      <c r="S14" s="355"/>
      <c r="T14" s="358"/>
    </row>
    <row r="15" spans="1:24" s="124" customFormat="1" ht="22.5" customHeight="1" x14ac:dyDescent="0.15">
      <c r="A15" s="382"/>
      <c r="B15" s="385"/>
      <c r="C15" s="388"/>
      <c r="D15" s="341"/>
      <c r="E15" s="341"/>
      <c r="F15" s="336"/>
      <c r="G15" s="337"/>
      <c r="H15" s="337"/>
      <c r="I15" s="345"/>
      <c r="J15" s="346"/>
      <c r="K15" s="347"/>
      <c r="L15" s="361"/>
      <c r="M15" s="364"/>
      <c r="N15" s="355"/>
      <c r="O15" s="355"/>
      <c r="P15" s="366"/>
      <c r="Q15" s="368"/>
      <c r="R15" s="353"/>
      <c r="S15" s="355"/>
      <c r="T15" s="358"/>
    </row>
    <row r="16" spans="1:24" s="124" customFormat="1" ht="22.5" customHeight="1" x14ac:dyDescent="0.15">
      <c r="A16" s="382"/>
      <c r="B16" s="385"/>
      <c r="C16" s="388"/>
      <c r="D16" s="341"/>
      <c r="E16" s="341"/>
      <c r="F16" s="336"/>
      <c r="G16" s="337"/>
      <c r="H16" s="337"/>
      <c r="I16" s="345"/>
      <c r="J16" s="346"/>
      <c r="K16" s="347"/>
      <c r="L16" s="361"/>
      <c r="M16" s="364"/>
      <c r="N16" s="355"/>
      <c r="O16" s="355"/>
      <c r="P16" s="366"/>
      <c r="Q16" s="368"/>
      <c r="R16" s="353"/>
      <c r="S16" s="355"/>
      <c r="T16" s="358"/>
    </row>
    <row r="17" spans="1:20" s="124" customFormat="1" ht="22.5" customHeight="1" x14ac:dyDescent="0.15">
      <c r="A17" s="383"/>
      <c r="B17" s="386"/>
      <c r="C17" s="389"/>
      <c r="D17" s="342"/>
      <c r="E17" s="342"/>
      <c r="F17" s="338"/>
      <c r="G17" s="339"/>
      <c r="H17" s="339"/>
      <c r="I17" s="348"/>
      <c r="J17" s="349"/>
      <c r="K17" s="350"/>
      <c r="L17" s="362"/>
      <c r="M17" s="364"/>
      <c r="N17" s="356"/>
      <c r="O17" s="356"/>
      <c r="P17" s="367"/>
      <c r="Q17" s="369"/>
      <c r="R17" s="354"/>
      <c r="S17" s="356"/>
      <c r="T17" s="359"/>
    </row>
    <row r="18" spans="1:20" ht="12.75" customHeight="1" x14ac:dyDescent="0.2">
      <c r="A18" s="105">
        <v>1</v>
      </c>
      <c r="B18" s="125" t="s">
        <v>96</v>
      </c>
      <c r="C18" s="321" t="s">
        <v>188</v>
      </c>
      <c r="D18" s="126" t="s">
        <v>95</v>
      </c>
      <c r="E18" s="138">
        <f>180/1000</f>
        <v>0.18</v>
      </c>
      <c r="F18" s="127"/>
      <c r="G18" s="128">
        <v>6.77</v>
      </c>
      <c r="H18" s="127"/>
      <c r="I18" s="109"/>
      <c r="J18" s="87">
        <v>164.23</v>
      </c>
      <c r="K18" s="110"/>
      <c r="L18" s="79"/>
      <c r="M18" s="80"/>
      <c r="N18" s="81"/>
      <c r="O18" s="81"/>
      <c r="P18" s="83"/>
      <c r="Q18" s="84"/>
      <c r="R18" s="85">
        <f>G19+J19</f>
        <v>465.87747009999998</v>
      </c>
      <c r="S18" s="138">
        <f>R18+R19</f>
        <v>465.87747009999998</v>
      </c>
      <c r="T18" s="139">
        <f>E18*S18</f>
        <v>83.857944617999991</v>
      </c>
    </row>
    <row r="19" spans="1:20" ht="12.75" customHeight="1" x14ac:dyDescent="0.2">
      <c r="A19" s="86"/>
      <c r="B19" s="125" t="s">
        <v>97</v>
      </c>
      <c r="C19" s="322"/>
      <c r="D19" s="126"/>
      <c r="E19" s="146"/>
      <c r="F19" s="127"/>
      <c r="G19" s="87">
        <f>G18*$J$11/1000</f>
        <v>11.702689699999999</v>
      </c>
      <c r="H19" s="127"/>
      <c r="I19" s="77"/>
      <c r="J19" s="87">
        <f>J18*$Q$11/1000</f>
        <v>454.17478039999997</v>
      </c>
      <c r="K19" s="78"/>
      <c r="L19" s="131"/>
      <c r="M19" s="132"/>
      <c r="N19" s="133"/>
      <c r="O19" s="133"/>
      <c r="P19" s="127"/>
      <c r="Q19" s="92"/>
      <c r="R19" s="146"/>
      <c r="S19" s="146"/>
      <c r="T19" s="93"/>
    </row>
    <row r="20" spans="1:20" ht="12.75" customHeight="1" x14ac:dyDescent="0.2">
      <c r="A20" s="95"/>
      <c r="B20" s="96"/>
      <c r="C20" s="97"/>
      <c r="D20" s="98"/>
      <c r="E20" s="99"/>
      <c r="F20" s="100"/>
      <c r="G20" s="101"/>
      <c r="H20" s="100"/>
      <c r="I20" s="102"/>
      <c r="J20" s="101"/>
      <c r="K20" s="103"/>
      <c r="O20" s="90"/>
      <c r="Q20" s="92"/>
      <c r="R20" s="146"/>
      <c r="S20" s="146"/>
      <c r="T20" s="93"/>
    </row>
    <row r="21" spans="1:20" ht="12.75" customHeight="1" x14ac:dyDescent="0.2">
      <c r="A21" s="72">
        <v>2</v>
      </c>
      <c r="B21" s="125" t="s">
        <v>114</v>
      </c>
      <c r="C21" s="321" t="s">
        <v>189</v>
      </c>
      <c r="D21" s="126" t="s">
        <v>95</v>
      </c>
      <c r="E21" s="146">
        <f>50/1000</f>
        <v>0.05</v>
      </c>
      <c r="F21" s="127"/>
      <c r="G21" s="128">
        <v>8.5</v>
      </c>
      <c r="H21" s="127"/>
      <c r="I21" s="77"/>
      <c r="J21" s="76">
        <v>206.5</v>
      </c>
      <c r="K21" s="78"/>
      <c r="L21" s="79"/>
      <c r="M21" s="80"/>
      <c r="N21" s="81"/>
      <c r="O21" s="81"/>
      <c r="P21" s="83"/>
      <c r="Q21" s="84"/>
      <c r="R21" s="85">
        <f>G22+J22</f>
        <v>585.76480499999991</v>
      </c>
      <c r="S21" s="138">
        <f>R21+R22</f>
        <v>585.76480499999991</v>
      </c>
      <c r="T21" s="139">
        <f>E21*S21</f>
        <v>29.288240249999998</v>
      </c>
    </row>
    <row r="22" spans="1:20" ht="12.75" customHeight="1" x14ac:dyDescent="0.2">
      <c r="A22" s="86"/>
      <c r="B22" s="125" t="s">
        <v>115</v>
      </c>
      <c r="C22" s="322"/>
      <c r="D22" s="126"/>
      <c r="E22" s="146"/>
      <c r="F22" s="127"/>
      <c r="G22" s="87">
        <f>G21*$J$11/1000</f>
        <v>14.693185</v>
      </c>
      <c r="H22" s="127"/>
      <c r="I22" s="77"/>
      <c r="J22" s="87">
        <f>J21*$Q$11/1000</f>
        <v>571.07161999999994</v>
      </c>
      <c r="K22" s="78"/>
      <c r="L22" s="131"/>
      <c r="M22" s="132"/>
      <c r="N22" s="133"/>
      <c r="O22" s="133"/>
      <c r="P22" s="127"/>
      <c r="Q22" s="92"/>
      <c r="R22" s="146"/>
      <c r="S22" s="146"/>
      <c r="T22" s="93"/>
    </row>
    <row r="23" spans="1:20" ht="10.9" customHeight="1" x14ac:dyDescent="0.2">
      <c r="A23" s="95"/>
      <c r="B23" s="96"/>
      <c r="C23" s="97"/>
      <c r="D23" s="98"/>
      <c r="E23" s="99"/>
      <c r="F23" s="100"/>
      <c r="G23" s="101"/>
      <c r="H23" s="100"/>
      <c r="I23" s="102"/>
      <c r="J23" s="101"/>
      <c r="K23" s="103"/>
      <c r="O23" s="90"/>
      <c r="Q23" s="92"/>
      <c r="R23" s="146"/>
      <c r="S23" s="146"/>
      <c r="T23" s="93"/>
    </row>
    <row r="24" spans="1:20" ht="12.75" customHeight="1" x14ac:dyDescent="0.2">
      <c r="A24" s="105">
        <v>3</v>
      </c>
      <c r="B24" s="106" t="s">
        <v>98</v>
      </c>
      <c r="C24" s="321" t="s">
        <v>222</v>
      </c>
      <c r="D24" s="107" t="s">
        <v>26</v>
      </c>
      <c r="E24" s="138">
        <v>15</v>
      </c>
      <c r="F24" s="108"/>
      <c r="G24" s="87">
        <v>0.89</v>
      </c>
      <c r="H24" s="108"/>
      <c r="I24" s="109"/>
      <c r="J24" s="87">
        <v>0</v>
      </c>
      <c r="K24" s="110"/>
      <c r="L24" s="134"/>
      <c r="M24" s="135"/>
      <c r="N24" s="136"/>
      <c r="O24" s="136"/>
      <c r="P24" s="108"/>
      <c r="Q24" s="137"/>
      <c r="R24" s="85">
        <f>G25+J25</f>
        <v>1.5384629000000001</v>
      </c>
      <c r="S24" s="323">
        <f>R24+R25</f>
        <v>4.0494652400000009</v>
      </c>
      <c r="T24" s="325">
        <f>E24*S24</f>
        <v>60.74197860000001</v>
      </c>
    </row>
    <row r="25" spans="1:20" ht="12.75" customHeight="1" x14ac:dyDescent="0.2">
      <c r="A25" s="86"/>
      <c r="B25" s="73" t="s">
        <v>99</v>
      </c>
      <c r="C25" s="322"/>
      <c r="E25" s="146"/>
      <c r="G25" s="87">
        <f>G24*$J$11/1000</f>
        <v>1.5384629000000001</v>
      </c>
      <c r="I25" s="77"/>
      <c r="J25" s="87">
        <f>J24*$Q$11/1000</f>
        <v>0</v>
      </c>
      <c r="K25" s="78"/>
      <c r="L25" s="140" t="s">
        <v>94</v>
      </c>
      <c r="M25" s="141" t="s">
        <v>26</v>
      </c>
      <c r="N25" s="142">
        <v>1.1000000000000001</v>
      </c>
      <c r="O25" s="143">
        <f>E24*N25</f>
        <v>16.5</v>
      </c>
      <c r="P25" s="144">
        <v>2</v>
      </c>
      <c r="Q25" s="145">
        <f>N25*P25*$N$9</f>
        <v>2.5110023400000006</v>
      </c>
      <c r="R25" s="146">
        <f>SUM(Q25:Q25)</f>
        <v>2.5110023400000006</v>
      </c>
      <c r="S25" s="324"/>
      <c r="T25" s="326"/>
    </row>
    <row r="26" spans="1:20" ht="9.6" customHeight="1" x14ac:dyDescent="0.2">
      <c r="A26" s="95"/>
      <c r="B26" s="96"/>
      <c r="C26" s="97"/>
      <c r="D26" s="98"/>
      <c r="E26" s="99"/>
      <c r="F26" s="100"/>
      <c r="G26" s="101"/>
      <c r="H26" s="100"/>
      <c r="I26" s="102"/>
      <c r="J26" s="101"/>
      <c r="K26" s="103"/>
      <c r="L26" s="147"/>
      <c r="M26" s="148"/>
      <c r="N26" s="149"/>
      <c r="O26" s="149"/>
      <c r="P26" s="100"/>
      <c r="Q26" s="150"/>
      <c r="R26" s="99"/>
      <c r="S26" s="99"/>
      <c r="T26" s="151"/>
    </row>
    <row r="27" spans="1:20" ht="12.75" customHeight="1" x14ac:dyDescent="0.2">
      <c r="A27" s="72">
        <v>4</v>
      </c>
      <c r="B27" s="125" t="s">
        <v>98</v>
      </c>
      <c r="C27" s="321" t="s">
        <v>223</v>
      </c>
      <c r="D27" s="126" t="s">
        <v>26</v>
      </c>
      <c r="E27" s="146">
        <v>45</v>
      </c>
      <c r="F27" s="127"/>
      <c r="G27" s="128">
        <v>0.89</v>
      </c>
      <c r="H27" s="127"/>
      <c r="I27" s="77"/>
      <c r="J27" s="76">
        <v>0</v>
      </c>
      <c r="K27" s="78"/>
      <c r="L27" s="134"/>
      <c r="M27" s="135"/>
      <c r="N27" s="136"/>
      <c r="O27" s="136"/>
      <c r="P27" s="108"/>
      <c r="Q27" s="137"/>
      <c r="R27" s="85">
        <f>G28+J28</f>
        <v>1.5384629000000001</v>
      </c>
      <c r="S27" s="323">
        <f>R27+R28</f>
        <v>4.0494652400000009</v>
      </c>
      <c r="T27" s="325">
        <f>E27*S27</f>
        <v>182.22593580000003</v>
      </c>
    </row>
    <row r="28" spans="1:20" ht="12.75" customHeight="1" x14ac:dyDescent="0.2">
      <c r="A28" s="86"/>
      <c r="B28" s="125" t="s">
        <v>99</v>
      </c>
      <c r="C28" s="322"/>
      <c r="D28" s="126"/>
      <c r="E28" s="146"/>
      <c r="F28" s="127"/>
      <c r="G28" s="87">
        <f>G27*$J$11/1000</f>
        <v>1.5384629000000001</v>
      </c>
      <c r="H28" s="127"/>
      <c r="I28" s="77"/>
      <c r="J28" s="87">
        <f>J27*$Q$11/1000</f>
        <v>0</v>
      </c>
      <c r="K28" s="78"/>
      <c r="L28" s="140" t="s">
        <v>94</v>
      </c>
      <c r="M28" s="141" t="s">
        <v>26</v>
      </c>
      <c r="N28" s="142">
        <v>1.1000000000000001</v>
      </c>
      <c r="O28" s="143">
        <f>E27*N28</f>
        <v>49.500000000000007</v>
      </c>
      <c r="P28" s="144">
        <v>2</v>
      </c>
      <c r="Q28" s="145">
        <f>N28*P28*$N$9</f>
        <v>2.5110023400000006</v>
      </c>
      <c r="R28" s="146">
        <f>SUM(Q28:Q28)</f>
        <v>2.5110023400000006</v>
      </c>
      <c r="S28" s="324"/>
      <c r="T28" s="326"/>
    </row>
    <row r="29" spans="1:20" ht="12.75" customHeight="1" x14ac:dyDescent="0.2">
      <c r="A29" s="95"/>
      <c r="B29" s="96"/>
      <c r="C29" s="97"/>
      <c r="D29" s="98"/>
      <c r="E29" s="99"/>
      <c r="F29" s="100"/>
      <c r="G29" s="101"/>
      <c r="H29" s="100"/>
      <c r="I29" s="102"/>
      <c r="J29" s="101"/>
      <c r="K29" s="103"/>
      <c r="O29" s="90"/>
      <c r="Q29" s="92"/>
      <c r="R29" s="146"/>
      <c r="S29" s="146"/>
      <c r="T29" s="93"/>
    </row>
    <row r="30" spans="1:20" ht="12.75" customHeight="1" x14ac:dyDescent="0.2">
      <c r="A30" s="72">
        <v>5</v>
      </c>
      <c r="B30" s="125" t="s">
        <v>174</v>
      </c>
      <c r="C30" s="321" t="s">
        <v>231</v>
      </c>
      <c r="D30" s="126" t="s">
        <v>34</v>
      </c>
      <c r="E30" s="146">
        <v>242</v>
      </c>
      <c r="F30" s="127"/>
      <c r="G30" s="128">
        <v>7.0000000000000007E-2</v>
      </c>
      <c r="H30" s="127"/>
      <c r="I30" s="77"/>
      <c r="J30" s="76">
        <v>7.0000000000000007E-2</v>
      </c>
      <c r="K30" s="78"/>
      <c r="L30" s="134"/>
      <c r="M30" s="135"/>
      <c r="N30" s="136"/>
      <c r="O30" s="136"/>
      <c r="P30" s="108"/>
      <c r="Q30" s="137"/>
      <c r="R30" s="85">
        <f>G31+J31</f>
        <v>0.31458630000000004</v>
      </c>
      <c r="S30" s="323">
        <f>R30+R31</f>
        <v>4.2899595501000007</v>
      </c>
      <c r="T30" s="325">
        <f>E30*S30</f>
        <v>1038.1702111242003</v>
      </c>
    </row>
    <row r="31" spans="1:20" ht="12.75" customHeight="1" x14ac:dyDescent="0.2">
      <c r="A31" s="86"/>
      <c r="B31" s="125" t="s">
        <v>122</v>
      </c>
      <c r="C31" s="322"/>
      <c r="D31" s="126"/>
      <c r="E31" s="146"/>
      <c r="F31" s="127"/>
      <c r="G31" s="87">
        <f>G30*$J$11/1000</f>
        <v>0.1210027</v>
      </c>
      <c r="H31" s="127"/>
      <c r="I31" s="77"/>
      <c r="J31" s="87">
        <f>J30*$Q$11/1000</f>
        <v>0.19358360000000002</v>
      </c>
      <c r="K31" s="78"/>
      <c r="L31" s="227" t="s">
        <v>145</v>
      </c>
      <c r="M31" s="152" t="s">
        <v>34</v>
      </c>
      <c r="N31" s="153">
        <v>1</v>
      </c>
      <c r="O31" s="154">
        <f>E30*N31</f>
        <v>242</v>
      </c>
      <c r="P31" s="155">
        <v>3.4830000000000001</v>
      </c>
      <c r="Q31" s="156">
        <f>N31*P31*$N$9</f>
        <v>3.975373250100001</v>
      </c>
      <c r="R31" s="146">
        <f>SUM(Q31:Q31)</f>
        <v>3.975373250100001</v>
      </c>
      <c r="S31" s="324"/>
      <c r="T31" s="326"/>
    </row>
    <row r="32" spans="1:20" ht="12.75" customHeight="1" x14ac:dyDescent="0.2">
      <c r="A32" s="95"/>
      <c r="B32" s="96"/>
      <c r="C32" s="97"/>
      <c r="D32" s="98"/>
      <c r="E32" s="99"/>
      <c r="F32" s="100"/>
      <c r="G32" s="101"/>
      <c r="H32" s="100"/>
      <c r="I32" s="102"/>
      <c r="J32" s="101"/>
      <c r="K32" s="103"/>
      <c r="L32" s="88" t="s">
        <v>232</v>
      </c>
      <c r="O32" s="90"/>
      <c r="Q32" s="92"/>
      <c r="R32" s="146"/>
      <c r="S32" s="146"/>
      <c r="T32" s="93"/>
    </row>
    <row r="33" spans="1:20" ht="12.75" customHeight="1" x14ac:dyDescent="0.2">
      <c r="A33" s="72">
        <f>A30+1</f>
        <v>6</v>
      </c>
      <c r="B33" s="73" t="s">
        <v>133</v>
      </c>
      <c r="C33" s="321" t="s">
        <v>108</v>
      </c>
      <c r="D33" s="74" t="s">
        <v>109</v>
      </c>
      <c r="E33" s="146">
        <v>0.24199999999999999</v>
      </c>
      <c r="G33" s="76">
        <v>29.8</v>
      </c>
      <c r="I33" s="77"/>
      <c r="J33" s="76">
        <v>0</v>
      </c>
      <c r="K33" s="78"/>
      <c r="L33" s="134"/>
      <c r="M33" s="135"/>
      <c r="N33" s="136"/>
      <c r="O33" s="172"/>
      <c r="P33" s="108"/>
      <c r="Q33" s="137"/>
      <c r="R33" s="85">
        <f>G34+J34</f>
        <v>51.512578000000005</v>
      </c>
      <c r="S33" s="323">
        <f>R33+R34</f>
        <v>61.66159291240001</v>
      </c>
      <c r="T33" s="325">
        <f>E33*S33</f>
        <v>14.922105484800802</v>
      </c>
    </row>
    <row r="34" spans="1:20" ht="12.75" customHeight="1" x14ac:dyDescent="0.2">
      <c r="A34" s="86"/>
      <c r="B34" s="73" t="s">
        <v>134</v>
      </c>
      <c r="C34" s="322"/>
      <c r="E34" s="146"/>
      <c r="G34" s="87">
        <f>G33*$J$11/1000</f>
        <v>51.512578000000005</v>
      </c>
      <c r="I34" s="77"/>
      <c r="J34" s="87">
        <f>J33*$Q$11/1000</f>
        <v>0</v>
      </c>
      <c r="K34" s="78"/>
      <c r="L34" s="140" t="s">
        <v>110</v>
      </c>
      <c r="M34" s="141" t="s">
        <v>26</v>
      </c>
      <c r="N34" s="142">
        <v>57</v>
      </c>
      <c r="O34" s="142">
        <f>E33*N34</f>
        <v>13.794</v>
      </c>
      <c r="P34" s="144">
        <v>0.156</v>
      </c>
      <c r="Q34" s="145">
        <f>N34*P34*$N$9</f>
        <v>10.149014912400002</v>
      </c>
      <c r="R34" s="146">
        <f>SUM(Q34:Q34)</f>
        <v>10.149014912400002</v>
      </c>
      <c r="S34" s="324"/>
      <c r="T34" s="326"/>
    </row>
    <row r="35" spans="1:20" ht="12.75" customHeight="1" x14ac:dyDescent="0.2">
      <c r="A35" s="95"/>
      <c r="B35" s="96"/>
      <c r="C35" s="97"/>
      <c r="D35" s="98"/>
      <c r="E35" s="99"/>
      <c r="F35" s="100"/>
      <c r="G35" s="101"/>
      <c r="H35" s="100"/>
      <c r="I35" s="102"/>
      <c r="J35" s="101"/>
      <c r="K35" s="103"/>
      <c r="Q35" s="92"/>
      <c r="R35" s="146"/>
      <c r="S35" s="146"/>
      <c r="T35" s="93"/>
    </row>
    <row r="36" spans="1:20" ht="12.75" customHeight="1" x14ac:dyDescent="0.2">
      <c r="A36" s="72">
        <f>A33+1</f>
        <v>7</v>
      </c>
      <c r="B36" s="125" t="s">
        <v>116</v>
      </c>
      <c r="C36" s="321" t="s">
        <v>147</v>
      </c>
      <c r="D36" s="126" t="s">
        <v>32</v>
      </c>
      <c r="E36" s="146">
        <v>1</v>
      </c>
      <c r="F36" s="127"/>
      <c r="G36" s="128">
        <v>1.31</v>
      </c>
      <c r="H36" s="127"/>
      <c r="I36" s="77"/>
      <c r="J36" s="76">
        <v>0.09</v>
      </c>
      <c r="K36" s="78"/>
      <c r="L36" s="134"/>
      <c r="M36" s="135"/>
      <c r="N36" s="136"/>
      <c r="O36" s="136"/>
      <c r="P36" s="108"/>
      <c r="Q36" s="137"/>
      <c r="R36" s="85">
        <f>G37+J37</f>
        <v>2.5133722999999999</v>
      </c>
      <c r="S36" s="323">
        <f>R36+R37</f>
        <v>73.939975226000016</v>
      </c>
      <c r="T36" s="325">
        <f>E36*S36</f>
        <v>73.939975226000016</v>
      </c>
    </row>
    <row r="37" spans="1:20" ht="12.75" customHeight="1" x14ac:dyDescent="0.2">
      <c r="A37" s="86"/>
      <c r="B37" s="125" t="s">
        <v>117</v>
      </c>
      <c r="C37" s="322"/>
      <c r="D37" s="126"/>
      <c r="E37" s="146"/>
      <c r="F37" s="127"/>
      <c r="G37" s="87">
        <f>G36*$J$11/1000</f>
        <v>2.2644791</v>
      </c>
      <c r="H37" s="127"/>
      <c r="I37" s="77"/>
      <c r="J37" s="87">
        <f>J36*$Q$11/1000</f>
        <v>0.24889319999999998</v>
      </c>
      <c r="K37" s="78"/>
      <c r="L37" s="140" t="s">
        <v>146</v>
      </c>
      <c r="M37" s="141" t="s">
        <v>32</v>
      </c>
      <c r="N37" s="142">
        <v>1</v>
      </c>
      <c r="O37" s="143">
        <f>E36*N37</f>
        <v>1</v>
      </c>
      <c r="P37" s="144">
        <v>62.58</v>
      </c>
      <c r="Q37" s="145">
        <f>N37*P37*$N$9</f>
        <v>71.426602926000015</v>
      </c>
      <c r="R37" s="146">
        <f>SUM(Q37:Q37)</f>
        <v>71.426602926000015</v>
      </c>
      <c r="S37" s="324"/>
      <c r="T37" s="326"/>
    </row>
    <row r="38" spans="1:20" ht="10.15" customHeight="1" x14ac:dyDescent="0.2">
      <c r="A38" s="95"/>
      <c r="B38" s="96"/>
      <c r="C38" s="97"/>
      <c r="D38" s="98"/>
      <c r="E38" s="99"/>
      <c r="F38" s="100"/>
      <c r="G38" s="101"/>
      <c r="H38" s="100"/>
      <c r="I38" s="102"/>
      <c r="J38" s="101"/>
      <c r="K38" s="103"/>
      <c r="O38" s="90"/>
      <c r="Q38" s="92"/>
      <c r="R38" s="146"/>
      <c r="S38" s="146"/>
      <c r="T38" s="93"/>
    </row>
    <row r="39" spans="1:20" ht="12.75" customHeight="1" x14ac:dyDescent="0.2">
      <c r="A39" s="72">
        <f>A36+1</f>
        <v>8</v>
      </c>
      <c r="B39" s="125" t="s">
        <v>123</v>
      </c>
      <c r="C39" s="321" t="s">
        <v>148</v>
      </c>
      <c r="D39" s="126" t="s">
        <v>32</v>
      </c>
      <c r="E39" s="146">
        <v>2</v>
      </c>
      <c r="F39" s="127"/>
      <c r="G39" s="128">
        <v>0.31</v>
      </c>
      <c r="H39" s="127"/>
      <c r="I39" s="77"/>
      <c r="J39" s="76">
        <v>0.31</v>
      </c>
      <c r="K39" s="78"/>
      <c r="L39" s="134"/>
      <c r="M39" s="135"/>
      <c r="N39" s="136"/>
      <c r="O39" s="136"/>
      <c r="P39" s="108"/>
      <c r="Q39" s="137"/>
      <c r="R39" s="85">
        <f>G40+J40</f>
        <v>1.3931678999999999</v>
      </c>
      <c r="S39" s="323">
        <f>R39+R40</f>
        <v>10.056125973000002</v>
      </c>
      <c r="T39" s="325">
        <f>E39*S39</f>
        <v>20.112251946000004</v>
      </c>
    </row>
    <row r="40" spans="1:20" ht="12.75" customHeight="1" x14ac:dyDescent="0.2">
      <c r="A40" s="86"/>
      <c r="B40" s="125" t="s">
        <v>125</v>
      </c>
      <c r="C40" s="322"/>
      <c r="D40" s="126"/>
      <c r="E40" s="146"/>
      <c r="F40" s="127"/>
      <c r="G40" s="87">
        <f>G39*$J$11/1000</f>
        <v>0.53586909999999999</v>
      </c>
      <c r="H40" s="127"/>
      <c r="I40" s="77"/>
      <c r="J40" s="87">
        <f>J39*$Q$11/1000</f>
        <v>0.85729880000000003</v>
      </c>
      <c r="K40" s="78"/>
      <c r="L40" s="140" t="s">
        <v>124</v>
      </c>
      <c r="M40" s="141" t="s">
        <v>32</v>
      </c>
      <c r="N40" s="142">
        <v>1</v>
      </c>
      <c r="O40" s="143">
        <f>E39*N40</f>
        <v>2</v>
      </c>
      <c r="P40" s="144">
        <v>7.59</v>
      </c>
      <c r="Q40" s="145">
        <f>N40*P40*$N$9</f>
        <v>8.6629580730000022</v>
      </c>
      <c r="R40" s="146">
        <f>SUM(Q40:Q40)</f>
        <v>8.6629580730000022</v>
      </c>
      <c r="S40" s="324"/>
      <c r="T40" s="326"/>
    </row>
    <row r="41" spans="1:20" ht="7.9" customHeight="1" x14ac:dyDescent="0.2">
      <c r="A41" s="95"/>
      <c r="B41" s="96"/>
      <c r="C41" s="97"/>
      <c r="D41" s="98"/>
      <c r="E41" s="99"/>
      <c r="F41" s="100"/>
      <c r="G41" s="101"/>
      <c r="H41" s="100"/>
      <c r="I41" s="102"/>
      <c r="J41" s="101"/>
      <c r="K41" s="103"/>
      <c r="O41" s="90"/>
      <c r="Q41" s="92"/>
      <c r="R41" s="146"/>
      <c r="S41" s="99"/>
      <c r="T41" s="151"/>
    </row>
    <row r="42" spans="1:20" ht="12.75" customHeight="1" x14ac:dyDescent="0.2">
      <c r="A42" s="72">
        <f>A39+1</f>
        <v>9</v>
      </c>
      <c r="B42" s="125" t="s">
        <v>101</v>
      </c>
      <c r="C42" s="321" t="s">
        <v>181</v>
      </c>
      <c r="D42" s="126" t="s">
        <v>26</v>
      </c>
      <c r="E42" s="146">
        <v>3.2</v>
      </c>
      <c r="F42" s="127"/>
      <c r="G42" s="128">
        <v>5.86</v>
      </c>
      <c r="H42" s="127"/>
      <c r="I42" s="77"/>
      <c r="J42" s="76">
        <v>7.1400000000000006</v>
      </c>
      <c r="K42" s="78"/>
      <c r="L42" s="134"/>
      <c r="M42" s="135"/>
      <c r="N42" s="136"/>
      <c r="O42" s="136"/>
      <c r="P42" s="108"/>
      <c r="Q42" s="137"/>
      <c r="R42" s="85">
        <f>G43+J43</f>
        <v>29.8751818</v>
      </c>
      <c r="S42" s="323">
        <f>R42+R43</f>
        <v>59.198297324357199</v>
      </c>
      <c r="T42" s="325">
        <f>E42*S42</f>
        <v>189.43455143794304</v>
      </c>
    </row>
    <row r="43" spans="1:20" ht="12.75" customHeight="1" x14ac:dyDescent="0.2">
      <c r="A43" s="86"/>
      <c r="B43" s="125" t="s">
        <v>102</v>
      </c>
      <c r="C43" s="322"/>
      <c r="D43" s="126"/>
      <c r="E43" s="146"/>
      <c r="F43" s="127"/>
      <c r="G43" s="87">
        <f>G42*$J$11/1000</f>
        <v>10.1296546</v>
      </c>
      <c r="H43" s="127"/>
      <c r="I43" s="77"/>
      <c r="J43" s="87">
        <f>J42*$Q$11/1000</f>
        <v>19.745527200000001</v>
      </c>
      <c r="K43" s="78"/>
      <c r="L43" s="161" t="s">
        <v>103</v>
      </c>
      <c r="M43" s="152" t="s">
        <v>27</v>
      </c>
      <c r="N43" s="153">
        <v>6.0999999999999999E-2</v>
      </c>
      <c r="O43" s="154">
        <f>E42*N43</f>
        <v>0.19520000000000001</v>
      </c>
      <c r="P43" s="155">
        <v>306.25</v>
      </c>
      <c r="Q43" s="156">
        <f>N43*P43*$N$9</f>
        <v>21.322119301875002</v>
      </c>
      <c r="R43" s="323">
        <f>SUM(Q43:Q45)</f>
        <v>29.323115524357203</v>
      </c>
      <c r="S43" s="324"/>
      <c r="T43" s="326"/>
    </row>
    <row r="44" spans="1:20" ht="12.75" customHeight="1" x14ac:dyDescent="0.2">
      <c r="A44" s="86"/>
      <c r="B44" s="129"/>
      <c r="C44" s="322"/>
      <c r="D44" s="126"/>
      <c r="E44" s="146"/>
      <c r="F44" s="127"/>
      <c r="G44" s="128"/>
      <c r="H44" s="127"/>
      <c r="I44" s="77"/>
      <c r="K44" s="78"/>
      <c r="L44" s="162" t="s">
        <v>126</v>
      </c>
      <c r="M44" s="163" t="s">
        <v>26</v>
      </c>
      <c r="N44" s="216">
        <v>0.157</v>
      </c>
      <c r="O44" s="165">
        <f>E42*N44</f>
        <v>0.50240000000000007</v>
      </c>
      <c r="P44" s="166">
        <v>24.957999999999998</v>
      </c>
      <c r="Q44" s="167">
        <f>N44*P44*$N$9</f>
        <v>4.4723302886682008</v>
      </c>
      <c r="R44" s="324"/>
      <c r="S44" s="324"/>
      <c r="T44" s="326"/>
    </row>
    <row r="45" spans="1:20" ht="12.75" customHeight="1" x14ac:dyDescent="0.2">
      <c r="A45" s="95"/>
      <c r="B45" s="96"/>
      <c r="C45" s="97"/>
      <c r="D45" s="98"/>
      <c r="E45" s="99"/>
      <c r="F45" s="100"/>
      <c r="G45" s="101"/>
      <c r="H45" s="100"/>
      <c r="I45" s="102"/>
      <c r="J45" s="101"/>
      <c r="K45" s="103"/>
      <c r="L45" s="88" t="s">
        <v>111</v>
      </c>
      <c r="M45" s="89" t="s">
        <v>26</v>
      </c>
      <c r="N45" s="90">
        <v>0.14000000000000001</v>
      </c>
      <c r="O45" s="90">
        <f>E42*N45</f>
        <v>0.44800000000000006</v>
      </c>
      <c r="P45" s="75">
        <v>22.082999999999998</v>
      </c>
      <c r="Q45" s="92">
        <f>N45*P45*$N$9</f>
        <v>3.528665933814001</v>
      </c>
      <c r="R45" s="146"/>
      <c r="S45" s="146"/>
      <c r="T45" s="93"/>
    </row>
    <row r="46" spans="1:20" ht="12.75" customHeight="1" x14ac:dyDescent="0.2">
      <c r="A46" s="72">
        <f>A42+1</f>
        <v>10</v>
      </c>
      <c r="B46" s="125" t="s">
        <v>31</v>
      </c>
      <c r="C46" s="321" t="s">
        <v>149</v>
      </c>
      <c r="D46" s="126" t="s">
        <v>32</v>
      </c>
      <c r="E46" s="146">
        <v>2</v>
      </c>
      <c r="F46" s="127"/>
      <c r="G46" s="128">
        <v>0</v>
      </c>
      <c r="H46" s="127"/>
      <c r="I46" s="77"/>
      <c r="J46" s="76">
        <v>0</v>
      </c>
      <c r="K46" s="78"/>
      <c r="L46" s="134"/>
      <c r="M46" s="135"/>
      <c r="N46" s="136"/>
      <c r="O46" s="136"/>
      <c r="P46" s="108"/>
      <c r="Q46" s="137"/>
      <c r="R46" s="85">
        <f>G47+J47</f>
        <v>0</v>
      </c>
      <c r="S46" s="323">
        <f>R46+R47</f>
        <v>41.850419454900013</v>
      </c>
      <c r="T46" s="325">
        <f>E46*S46</f>
        <v>83.700838909800026</v>
      </c>
    </row>
    <row r="47" spans="1:20" ht="12.75" customHeight="1" x14ac:dyDescent="0.2">
      <c r="A47" s="86"/>
      <c r="B47" s="129"/>
      <c r="C47" s="322"/>
      <c r="D47" s="126"/>
      <c r="E47" s="146"/>
      <c r="F47" s="127"/>
      <c r="G47" s="87">
        <f>G46*$J$11/1000</f>
        <v>0</v>
      </c>
      <c r="H47" s="127"/>
      <c r="I47" s="77"/>
      <c r="J47" s="87">
        <f>J46*$Q$11/1000</f>
        <v>0</v>
      </c>
      <c r="K47" s="78"/>
      <c r="L47" s="227" t="s">
        <v>175</v>
      </c>
      <c r="M47" s="152" t="s">
        <v>32</v>
      </c>
      <c r="N47" s="153">
        <v>1</v>
      </c>
      <c r="O47" s="154">
        <f>E46*N47</f>
        <v>2</v>
      </c>
      <c r="P47" s="155">
        <v>36.667000000000002</v>
      </c>
      <c r="Q47" s="156">
        <f>N47*P47*$N$9</f>
        <v>41.850419454900013</v>
      </c>
      <c r="R47" s="146">
        <f>SUM(Q47:Q47)</f>
        <v>41.850419454900013</v>
      </c>
      <c r="S47" s="324"/>
      <c r="T47" s="326"/>
    </row>
    <row r="48" spans="1:20" ht="7.5" customHeight="1" x14ac:dyDescent="0.2">
      <c r="A48" s="95"/>
      <c r="B48" s="96"/>
      <c r="C48" s="97"/>
      <c r="D48" s="98"/>
      <c r="E48" s="99"/>
      <c r="F48" s="100"/>
      <c r="G48" s="101"/>
      <c r="H48" s="100"/>
      <c r="I48" s="102"/>
      <c r="J48" s="101"/>
      <c r="K48" s="103"/>
      <c r="O48" s="90"/>
      <c r="Q48" s="92"/>
      <c r="R48" s="146"/>
      <c r="S48" s="146"/>
      <c r="T48" s="93"/>
    </row>
    <row r="49" spans="1:20" ht="12.75" customHeight="1" x14ac:dyDescent="0.2">
      <c r="A49" s="72">
        <f>A46+1</f>
        <v>11</v>
      </c>
      <c r="B49" s="125" t="s">
        <v>31</v>
      </c>
      <c r="C49" s="321" t="s">
        <v>127</v>
      </c>
      <c r="D49" s="126" t="s">
        <v>32</v>
      </c>
      <c r="E49" s="146">
        <v>2</v>
      </c>
      <c r="F49" s="127"/>
      <c r="G49" s="128">
        <v>0</v>
      </c>
      <c r="H49" s="127"/>
      <c r="I49" s="77"/>
      <c r="J49" s="76">
        <v>0</v>
      </c>
      <c r="K49" s="78"/>
      <c r="L49" s="134"/>
      <c r="M49" s="135"/>
      <c r="N49" s="136"/>
      <c r="O49" s="136"/>
      <c r="P49" s="108"/>
      <c r="Q49" s="137"/>
      <c r="R49" s="85">
        <f>G50+J50</f>
        <v>0</v>
      </c>
      <c r="S49" s="323">
        <f>R49+R50</f>
        <v>95.11334454510002</v>
      </c>
      <c r="T49" s="325">
        <f>E49*S49</f>
        <v>190.22668909020004</v>
      </c>
    </row>
    <row r="50" spans="1:20" ht="12.75" customHeight="1" x14ac:dyDescent="0.2">
      <c r="A50" s="86"/>
      <c r="B50" s="129"/>
      <c r="C50" s="322"/>
      <c r="D50" s="126"/>
      <c r="E50" s="146"/>
      <c r="F50" s="127"/>
      <c r="G50" s="87">
        <f>G49*$J$11/1000</f>
        <v>0</v>
      </c>
      <c r="H50" s="127"/>
      <c r="I50" s="77"/>
      <c r="J50" s="87">
        <f>J49*$Q$11/1000</f>
        <v>0</v>
      </c>
      <c r="K50" s="78"/>
      <c r="L50" s="227" t="s">
        <v>127</v>
      </c>
      <c r="M50" s="152" t="s">
        <v>32</v>
      </c>
      <c r="N50" s="153">
        <v>1</v>
      </c>
      <c r="O50" s="154">
        <f>E49*N50</f>
        <v>2</v>
      </c>
      <c r="P50" s="155">
        <v>83.332999999999998</v>
      </c>
      <c r="Q50" s="156">
        <f>N50*P50*$N$9</f>
        <v>95.11334454510002</v>
      </c>
      <c r="R50" s="146">
        <f>SUM(Q50:Q50)</f>
        <v>95.11334454510002</v>
      </c>
      <c r="S50" s="324"/>
      <c r="T50" s="326"/>
    </row>
    <row r="51" spans="1:20" ht="12.75" customHeight="1" x14ac:dyDescent="0.2">
      <c r="A51" s="95"/>
      <c r="B51" s="96"/>
      <c r="C51" s="97"/>
      <c r="D51" s="98"/>
      <c r="E51" s="99"/>
      <c r="F51" s="100"/>
      <c r="G51" s="101"/>
      <c r="H51" s="100"/>
      <c r="I51" s="102"/>
      <c r="J51" s="101"/>
      <c r="K51" s="103"/>
      <c r="O51" s="90"/>
      <c r="Q51" s="92"/>
      <c r="R51" s="146"/>
      <c r="S51" s="146"/>
      <c r="T51" s="93"/>
    </row>
    <row r="52" spans="1:20" ht="12.75" customHeight="1" x14ac:dyDescent="0.2">
      <c r="A52" s="72">
        <f>A49+1</f>
        <v>12</v>
      </c>
      <c r="B52" s="106" t="s">
        <v>104</v>
      </c>
      <c r="C52" s="321" t="s">
        <v>128</v>
      </c>
      <c r="D52" s="107" t="s">
        <v>32</v>
      </c>
      <c r="E52" s="138">
        <v>2</v>
      </c>
      <c r="F52" s="108"/>
      <c r="G52" s="87">
        <v>0.8</v>
      </c>
      <c r="H52" s="108"/>
      <c r="I52" s="109"/>
      <c r="J52" s="87">
        <v>0.09</v>
      </c>
      <c r="K52" s="110"/>
      <c r="L52" s="134"/>
      <c r="M52" s="135"/>
      <c r="N52" s="136"/>
      <c r="O52" s="172"/>
      <c r="P52" s="108"/>
      <c r="Q52" s="137"/>
      <c r="R52" s="85">
        <f>G53+J53</f>
        <v>1.6317811999999998</v>
      </c>
      <c r="S52" s="323">
        <f>R52+R53</f>
        <v>87.601653133400035</v>
      </c>
      <c r="T52" s="325">
        <f>E52*S52</f>
        <v>175.20330626680007</v>
      </c>
    </row>
    <row r="53" spans="1:20" ht="12.75" customHeight="1" x14ac:dyDescent="0.2">
      <c r="A53" s="86"/>
      <c r="B53" s="73" t="s">
        <v>100</v>
      </c>
      <c r="C53" s="322"/>
      <c r="E53" s="146"/>
      <c r="G53" s="87">
        <f>G52*$J$11/1000</f>
        <v>1.3828879999999999</v>
      </c>
      <c r="I53" s="77"/>
      <c r="J53" s="87">
        <f>J52*$Q$11/1000</f>
        <v>0.24889319999999998</v>
      </c>
      <c r="K53" s="78"/>
      <c r="L53" s="161" t="s">
        <v>129</v>
      </c>
      <c r="M53" s="152" t="s">
        <v>32</v>
      </c>
      <c r="N53" s="153">
        <v>1</v>
      </c>
      <c r="O53" s="153">
        <f>E52*N53</f>
        <v>2</v>
      </c>
      <c r="P53" s="155">
        <v>75</v>
      </c>
      <c r="Q53" s="156">
        <f>N53*P53*$N$9</f>
        <v>85.602352500000023</v>
      </c>
      <c r="R53" s="323">
        <f>SUM(Q53:Q54)</f>
        <v>85.969871933400029</v>
      </c>
      <c r="S53" s="324"/>
      <c r="T53" s="326"/>
    </row>
    <row r="54" spans="1:20" ht="12.75" customHeight="1" x14ac:dyDescent="0.2">
      <c r="A54" s="86"/>
      <c r="C54" s="322"/>
      <c r="E54" s="146"/>
      <c r="I54" s="77"/>
      <c r="K54" s="78"/>
      <c r="L54" s="162" t="s">
        <v>35</v>
      </c>
      <c r="M54" s="163" t="s">
        <v>26</v>
      </c>
      <c r="N54" s="164">
        <v>1.4E-2</v>
      </c>
      <c r="O54" s="164">
        <f>E52*N54</f>
        <v>2.8000000000000001E-2</v>
      </c>
      <c r="P54" s="166">
        <v>23</v>
      </c>
      <c r="Q54" s="167">
        <f>N54*P54*$N$9</f>
        <v>0.3675194334000001</v>
      </c>
      <c r="R54" s="324"/>
      <c r="S54" s="324"/>
      <c r="T54" s="326"/>
    </row>
    <row r="55" spans="1:20" ht="12.75" customHeight="1" x14ac:dyDescent="0.2">
      <c r="A55" s="95"/>
      <c r="B55" s="96"/>
      <c r="C55" s="97"/>
      <c r="D55" s="98"/>
      <c r="E55" s="99"/>
      <c r="F55" s="100"/>
      <c r="G55" s="101"/>
      <c r="H55" s="100"/>
      <c r="I55" s="102"/>
      <c r="J55" s="101"/>
      <c r="K55" s="103"/>
      <c r="L55" s="147"/>
      <c r="M55" s="148"/>
      <c r="N55" s="149"/>
      <c r="O55" s="173"/>
      <c r="P55" s="100"/>
      <c r="Q55" s="150"/>
      <c r="R55" s="99"/>
      <c r="S55" s="99"/>
      <c r="T55" s="151"/>
    </row>
    <row r="56" spans="1:20" ht="12.75" customHeight="1" x14ac:dyDescent="0.2">
      <c r="A56" s="72">
        <f>A52+1</f>
        <v>13</v>
      </c>
      <c r="B56" s="73" t="s">
        <v>105</v>
      </c>
      <c r="C56" s="321" t="s">
        <v>130</v>
      </c>
      <c r="D56" s="74" t="s">
        <v>27</v>
      </c>
      <c r="E56" s="146">
        <v>0.04</v>
      </c>
      <c r="G56" s="76">
        <v>13.8</v>
      </c>
      <c r="I56" s="77"/>
      <c r="J56" s="76">
        <v>32.1</v>
      </c>
      <c r="K56" s="78"/>
      <c r="L56" s="134"/>
      <c r="M56" s="135"/>
      <c r="N56" s="136"/>
      <c r="O56" s="172"/>
      <c r="P56" s="108"/>
      <c r="Q56" s="137"/>
      <c r="R56" s="85">
        <f>G57+J57</f>
        <v>112.62672600000001</v>
      </c>
      <c r="S56" s="323">
        <f>R56+R57</f>
        <v>612.78826009992008</v>
      </c>
      <c r="T56" s="325">
        <f>E56*S56</f>
        <v>24.511530403996804</v>
      </c>
    </row>
    <row r="57" spans="1:20" ht="12.75" customHeight="1" x14ac:dyDescent="0.2">
      <c r="A57" s="86"/>
      <c r="B57" s="73" t="s">
        <v>106</v>
      </c>
      <c r="C57" s="322"/>
      <c r="E57" s="146"/>
      <c r="G57" s="87">
        <f>G56*$J$11/1000</f>
        <v>23.854817999999998</v>
      </c>
      <c r="I57" s="77"/>
      <c r="J57" s="87">
        <f>J56*$Q$11/1000</f>
        <v>88.77190800000001</v>
      </c>
      <c r="K57" s="78"/>
      <c r="L57" s="161" t="s">
        <v>130</v>
      </c>
      <c r="M57" s="152" t="s">
        <v>27</v>
      </c>
      <c r="N57" s="153">
        <v>1</v>
      </c>
      <c r="O57" s="153">
        <f>E56*N57</f>
        <v>0.04</v>
      </c>
      <c r="P57" s="155">
        <v>423.6</v>
      </c>
      <c r="Q57" s="156">
        <f>N57*P57*$N$9</f>
        <v>483.48208692000014</v>
      </c>
      <c r="R57" s="323">
        <f>SUM(Q57:Q62)</f>
        <v>500.16153409992012</v>
      </c>
      <c r="S57" s="324"/>
      <c r="T57" s="326"/>
    </row>
    <row r="58" spans="1:20" ht="12.75" customHeight="1" x14ac:dyDescent="0.2">
      <c r="A58" s="86"/>
      <c r="C58" s="322"/>
      <c r="E58" s="146"/>
      <c r="I58" s="77"/>
      <c r="K58" s="78"/>
      <c r="L58" s="178" t="s">
        <v>36</v>
      </c>
      <c r="M58" s="174" t="s">
        <v>33</v>
      </c>
      <c r="N58" s="175">
        <v>2.4</v>
      </c>
      <c r="O58" s="175">
        <f>E56*N58</f>
        <v>9.6000000000000002E-2</v>
      </c>
      <c r="P58" s="176">
        <v>0.92300000000000004</v>
      </c>
      <c r="Q58" s="177">
        <f>N58*P58*$N$9</f>
        <v>2.5283510834400005</v>
      </c>
      <c r="R58" s="324"/>
      <c r="S58" s="324"/>
      <c r="T58" s="326"/>
    </row>
    <row r="59" spans="1:20" ht="12.75" customHeight="1" x14ac:dyDescent="0.2">
      <c r="A59" s="86"/>
      <c r="C59" s="322"/>
      <c r="E59" s="146"/>
      <c r="I59" s="77"/>
      <c r="K59" s="78"/>
      <c r="L59" s="330" t="s">
        <v>224</v>
      </c>
      <c r="M59" s="174" t="s">
        <v>27</v>
      </c>
      <c r="N59" s="175">
        <v>1E-3</v>
      </c>
      <c r="O59" s="175">
        <f>E56*N59</f>
        <v>4.0000000000000003E-5</v>
      </c>
      <c r="P59" s="176">
        <v>861</v>
      </c>
      <c r="Q59" s="177">
        <f>N59*P59*$N$9</f>
        <v>0.98271500670000023</v>
      </c>
      <c r="R59" s="324"/>
      <c r="S59" s="324"/>
      <c r="T59" s="326"/>
    </row>
    <row r="60" spans="1:20" ht="12.75" customHeight="1" x14ac:dyDescent="0.2">
      <c r="A60" s="86"/>
      <c r="C60" s="322"/>
      <c r="E60" s="146"/>
      <c r="I60" s="77"/>
      <c r="K60" s="78"/>
      <c r="L60" s="329"/>
      <c r="M60" s="168"/>
      <c r="N60" s="169"/>
      <c r="O60" s="179"/>
      <c r="P60" s="170"/>
      <c r="Q60" s="171"/>
      <c r="R60" s="324"/>
      <c r="S60" s="324"/>
      <c r="T60" s="326"/>
    </row>
    <row r="61" spans="1:20" ht="12.75" customHeight="1" x14ac:dyDescent="0.2">
      <c r="A61" s="86"/>
      <c r="C61" s="322"/>
      <c r="E61" s="146"/>
      <c r="I61" s="77"/>
      <c r="K61" s="78"/>
      <c r="L61" s="329"/>
      <c r="M61" s="168"/>
      <c r="N61" s="169"/>
      <c r="O61" s="179"/>
      <c r="P61" s="170"/>
      <c r="Q61" s="171"/>
      <c r="R61" s="324"/>
      <c r="S61" s="324"/>
      <c r="T61" s="326"/>
    </row>
    <row r="62" spans="1:20" ht="12.75" customHeight="1" x14ac:dyDescent="0.2">
      <c r="A62" s="86"/>
      <c r="C62" s="322"/>
      <c r="E62" s="146"/>
      <c r="I62" s="77"/>
      <c r="K62" s="78"/>
      <c r="L62" s="162" t="s">
        <v>93</v>
      </c>
      <c r="M62" s="163" t="s">
        <v>33</v>
      </c>
      <c r="N62" s="164">
        <v>13.4</v>
      </c>
      <c r="O62" s="164">
        <f>E56*N62</f>
        <v>0.53600000000000003</v>
      </c>
      <c r="P62" s="166">
        <v>0.86099999999999999</v>
      </c>
      <c r="Q62" s="167">
        <f>N62*P62*$N$9</f>
        <v>13.168381089780002</v>
      </c>
      <c r="R62" s="324"/>
      <c r="S62" s="324"/>
      <c r="T62" s="326"/>
    </row>
    <row r="63" spans="1:20" ht="4.5" customHeight="1" x14ac:dyDescent="0.2">
      <c r="A63" s="95"/>
      <c r="B63" s="96"/>
      <c r="C63" s="97"/>
      <c r="D63" s="98"/>
      <c r="E63" s="99"/>
      <c r="F63" s="100"/>
      <c r="G63" s="101"/>
      <c r="H63" s="100"/>
      <c r="I63" s="102"/>
      <c r="J63" s="101"/>
      <c r="K63" s="103"/>
      <c r="Q63" s="92"/>
      <c r="R63" s="146"/>
      <c r="S63" s="146"/>
      <c r="T63" s="93"/>
    </row>
    <row r="64" spans="1:20" ht="12.75" customHeight="1" x14ac:dyDescent="0.2">
      <c r="A64" s="72">
        <f>A56+1</f>
        <v>14</v>
      </c>
      <c r="B64" s="73" t="s">
        <v>118</v>
      </c>
      <c r="C64" s="321" t="s">
        <v>131</v>
      </c>
      <c r="D64" s="74" t="s">
        <v>27</v>
      </c>
      <c r="E64" s="146">
        <v>0.08</v>
      </c>
      <c r="G64" s="76">
        <v>38</v>
      </c>
      <c r="I64" s="77"/>
      <c r="J64" s="76">
        <v>1.3</v>
      </c>
      <c r="K64" s="78"/>
      <c r="L64" s="134"/>
      <c r="M64" s="135"/>
      <c r="N64" s="136"/>
      <c r="O64" s="172"/>
      <c r="P64" s="108"/>
      <c r="Q64" s="137"/>
      <c r="R64" s="85">
        <f>G65+J65</f>
        <v>69.282303999999996</v>
      </c>
      <c r="S64" s="323">
        <f>R64+R65</f>
        <v>1051.9973107000003</v>
      </c>
      <c r="T64" s="325">
        <f>E64*S64</f>
        <v>84.15978485600003</v>
      </c>
    </row>
    <row r="65" spans="1:20" ht="12.75" customHeight="1" x14ac:dyDescent="0.2">
      <c r="A65" s="86"/>
      <c r="B65" s="73" t="s">
        <v>119</v>
      </c>
      <c r="C65" s="322"/>
      <c r="E65" s="146"/>
      <c r="G65" s="87">
        <f>G64*$J$11/1000</f>
        <v>65.687179999999998</v>
      </c>
      <c r="I65" s="77"/>
      <c r="J65" s="87">
        <f>J64*$Q$11/1000</f>
        <v>3.5951240000000002</v>
      </c>
      <c r="K65" s="78"/>
      <c r="L65" s="140" t="s">
        <v>132</v>
      </c>
      <c r="M65" s="141" t="s">
        <v>27</v>
      </c>
      <c r="N65" s="142">
        <v>1</v>
      </c>
      <c r="O65" s="142">
        <f>E64*N65</f>
        <v>0.08</v>
      </c>
      <c r="P65" s="144">
        <v>861</v>
      </c>
      <c r="Q65" s="145">
        <f>N65*P65*$N$9</f>
        <v>982.71500670000023</v>
      </c>
      <c r="R65" s="146">
        <f>SUM(Q65:Q65)</f>
        <v>982.71500670000023</v>
      </c>
      <c r="S65" s="324"/>
      <c r="T65" s="326"/>
    </row>
    <row r="66" spans="1:20" ht="12.75" customHeight="1" x14ac:dyDescent="0.2">
      <c r="A66" s="95"/>
      <c r="B66" s="96"/>
      <c r="C66" s="97"/>
      <c r="D66" s="98"/>
      <c r="E66" s="99"/>
      <c r="F66" s="100"/>
      <c r="G66" s="101"/>
      <c r="H66" s="100"/>
      <c r="I66" s="102"/>
      <c r="J66" s="101"/>
      <c r="K66" s="103"/>
      <c r="Q66" s="92"/>
      <c r="R66" s="146"/>
      <c r="S66" s="146"/>
      <c r="T66" s="93"/>
    </row>
    <row r="67" spans="1:20" ht="12.75" customHeight="1" x14ac:dyDescent="0.2">
      <c r="A67" s="72">
        <f>A64+1</f>
        <v>15</v>
      </c>
      <c r="B67" s="106" t="s">
        <v>150</v>
      </c>
      <c r="C67" s="321" t="s">
        <v>151</v>
      </c>
      <c r="D67" s="107" t="s">
        <v>152</v>
      </c>
      <c r="E67" s="217">
        <f>10.4/100</f>
        <v>0.10400000000000001</v>
      </c>
      <c r="F67" s="108"/>
      <c r="G67" s="87">
        <v>82.6</v>
      </c>
      <c r="H67" s="108"/>
      <c r="I67" s="109"/>
      <c r="J67" s="87">
        <v>78.400000000000006</v>
      </c>
      <c r="K67" s="110"/>
      <c r="L67" s="79"/>
      <c r="M67" s="80"/>
      <c r="N67" s="81"/>
      <c r="O67" s="82"/>
      <c r="P67" s="83"/>
      <c r="Q67" s="84"/>
      <c r="R67" s="85">
        <f>G68+J68</f>
        <v>359.59681799999998</v>
      </c>
      <c r="S67" s="138">
        <f>R67+R68</f>
        <v>359.59681799999998</v>
      </c>
      <c r="T67" s="139">
        <f>E67*S67</f>
        <v>37.398069071999998</v>
      </c>
    </row>
    <row r="68" spans="1:20" ht="12.75" customHeight="1" x14ac:dyDescent="0.2">
      <c r="A68" s="86"/>
      <c r="B68" s="73" t="s">
        <v>153</v>
      </c>
      <c r="C68" s="322"/>
      <c r="E68" s="146"/>
      <c r="G68" s="87">
        <f>G67*$J$11/1000</f>
        <v>142.783186</v>
      </c>
      <c r="I68" s="77"/>
      <c r="J68" s="87">
        <f>J67*$Q$11/1000</f>
        <v>216.81363200000001</v>
      </c>
      <c r="K68" s="78"/>
      <c r="Q68" s="92"/>
      <c r="R68" s="146"/>
      <c r="S68" s="146"/>
      <c r="T68" s="93"/>
    </row>
    <row r="69" spans="1:20" ht="10.9" customHeight="1" x14ac:dyDescent="0.2">
      <c r="A69" s="95"/>
      <c r="B69" s="96"/>
      <c r="C69" s="97"/>
      <c r="D69" s="98"/>
      <c r="E69" s="99"/>
      <c r="F69" s="100"/>
      <c r="G69" s="101"/>
      <c r="H69" s="100"/>
      <c r="I69" s="102"/>
      <c r="J69" s="101"/>
      <c r="K69" s="103"/>
      <c r="L69" s="147"/>
      <c r="M69" s="148"/>
      <c r="N69" s="149"/>
      <c r="O69" s="173"/>
      <c r="P69" s="100"/>
      <c r="Q69" s="150"/>
      <c r="R69" s="99"/>
      <c r="S69" s="99"/>
      <c r="T69" s="151"/>
    </row>
    <row r="70" spans="1:20" ht="12.75" customHeight="1" x14ac:dyDescent="0.2">
      <c r="A70" s="72">
        <f>A67+1</f>
        <v>16</v>
      </c>
      <c r="B70" s="319" t="s">
        <v>160</v>
      </c>
      <c r="C70" s="321" t="s">
        <v>161</v>
      </c>
      <c r="D70" s="107" t="s">
        <v>155</v>
      </c>
      <c r="E70" s="138">
        <f>208/100</f>
        <v>2.08</v>
      </c>
      <c r="F70" s="108"/>
      <c r="G70" s="87">
        <v>1.74</v>
      </c>
      <c r="H70" s="108"/>
      <c r="I70" s="109"/>
      <c r="J70" s="87">
        <v>12.759999999999998</v>
      </c>
      <c r="K70" s="110"/>
      <c r="L70" s="134"/>
      <c r="M70" s="135"/>
      <c r="N70" s="136"/>
      <c r="O70" s="172"/>
      <c r="P70" s="108"/>
      <c r="Q70" s="137"/>
      <c r="R70" s="85">
        <f>G71+J71</f>
        <v>38.295306199999992</v>
      </c>
      <c r="S70" s="323">
        <f>R70+R71</f>
        <v>132.98120966495</v>
      </c>
      <c r="T70" s="325">
        <f>E70*S70</f>
        <v>276.60091610309598</v>
      </c>
    </row>
    <row r="71" spans="1:20" ht="12.75" customHeight="1" x14ac:dyDescent="0.2">
      <c r="A71" s="86"/>
      <c r="B71" s="320"/>
      <c r="C71" s="322"/>
      <c r="E71" s="146"/>
      <c r="G71" s="87">
        <f>G70*$J$11/1000</f>
        <v>3.0077813999999998</v>
      </c>
      <c r="I71" s="77"/>
      <c r="J71" s="87">
        <f>J70*$Q$11/1000</f>
        <v>35.287524799999993</v>
      </c>
      <c r="K71" s="78"/>
      <c r="L71" s="227" t="s">
        <v>225</v>
      </c>
      <c r="M71" s="152" t="s">
        <v>26</v>
      </c>
      <c r="N71" s="153">
        <v>1.5</v>
      </c>
      <c r="O71" s="153">
        <f>E70*N71</f>
        <v>3.12</v>
      </c>
      <c r="P71" s="155">
        <v>4.1669999999999998</v>
      </c>
      <c r="Q71" s="156">
        <f>N71*P71*$N$9</f>
        <v>7.1341000573500013</v>
      </c>
      <c r="R71" s="323">
        <f>SUM(Q71:Q73)</f>
        <v>94.685903464950002</v>
      </c>
      <c r="S71" s="324"/>
      <c r="T71" s="326"/>
    </row>
    <row r="72" spans="1:20" ht="12.75" customHeight="1" x14ac:dyDescent="0.2">
      <c r="A72" s="86"/>
      <c r="B72" s="73" t="s">
        <v>162</v>
      </c>
      <c r="C72" s="322"/>
      <c r="E72" s="146"/>
      <c r="I72" s="77"/>
      <c r="K72" s="78"/>
      <c r="L72" s="228" t="s">
        <v>163</v>
      </c>
      <c r="M72" s="174" t="s">
        <v>26</v>
      </c>
      <c r="N72" s="175">
        <f>12.76+1.26*5</f>
        <v>19.059999999999999</v>
      </c>
      <c r="O72" s="175">
        <f>E70*N72</f>
        <v>39.644799999999996</v>
      </c>
      <c r="P72" s="176">
        <v>4</v>
      </c>
      <c r="Q72" s="177">
        <f>N72*P72*$N$9</f>
        <v>87.017644728000008</v>
      </c>
      <c r="R72" s="324"/>
      <c r="S72" s="324"/>
      <c r="T72" s="326"/>
    </row>
    <row r="73" spans="1:20" ht="12.75" customHeight="1" x14ac:dyDescent="0.2">
      <c r="A73" s="95"/>
      <c r="B73" s="96"/>
      <c r="C73" s="331"/>
      <c r="D73" s="98"/>
      <c r="E73" s="99"/>
      <c r="F73" s="100"/>
      <c r="G73" s="101"/>
      <c r="H73" s="100"/>
      <c r="I73" s="102"/>
      <c r="J73" s="101"/>
      <c r="K73" s="103"/>
      <c r="L73" s="220" t="s">
        <v>110</v>
      </c>
      <c r="M73" s="163" t="s">
        <v>26</v>
      </c>
      <c r="N73" s="164">
        <v>3</v>
      </c>
      <c r="O73" s="164">
        <f>E70*N73</f>
        <v>6.24</v>
      </c>
      <c r="P73" s="166">
        <v>0.156</v>
      </c>
      <c r="Q73" s="167">
        <f>N73*P73*$N$9</f>
        <v>0.53415867960000007</v>
      </c>
      <c r="R73" s="324"/>
      <c r="S73" s="324"/>
      <c r="T73" s="326"/>
    </row>
    <row r="74" spans="1:20" ht="12.75" customHeight="1" x14ac:dyDescent="0.2">
      <c r="A74" s="72">
        <f>A70+1</f>
        <v>17</v>
      </c>
      <c r="B74" s="320" t="s">
        <v>154</v>
      </c>
      <c r="C74" s="322" t="s">
        <v>168</v>
      </c>
      <c r="D74" s="74" t="s">
        <v>155</v>
      </c>
      <c r="E74" s="146">
        <f>208/100</f>
        <v>2.08</v>
      </c>
      <c r="G74" s="76">
        <f>2.67-0.15/10</f>
        <v>2.6549999999999998</v>
      </c>
      <c r="I74" s="77"/>
      <c r="J74" s="76">
        <f>4.21-2.57/10</f>
        <v>3.9529999999999998</v>
      </c>
      <c r="K74" s="78"/>
      <c r="M74" s="135"/>
      <c r="N74" s="136"/>
      <c r="O74" s="172"/>
      <c r="P74" s="108"/>
      <c r="Q74" s="137"/>
      <c r="R74" s="85">
        <f>G75+J75</f>
        <v>15.521401989999998</v>
      </c>
      <c r="S74" s="323">
        <f>R74+R75</f>
        <v>123.77677123122763</v>
      </c>
      <c r="T74" s="325">
        <f>E74*S74</f>
        <v>257.45568416095347</v>
      </c>
    </row>
    <row r="75" spans="1:20" ht="12.75" customHeight="1" x14ac:dyDescent="0.2">
      <c r="A75" s="86"/>
      <c r="B75" s="320"/>
      <c r="C75" s="322"/>
      <c r="E75" s="146"/>
      <c r="G75" s="87">
        <f>G74*$J$11/1000</f>
        <v>4.5894595499999999</v>
      </c>
      <c r="I75" s="77"/>
      <c r="J75" s="87">
        <f>J74*$Q$11/1000</f>
        <v>10.931942439999998</v>
      </c>
      <c r="K75" s="78"/>
      <c r="L75" s="327" t="s">
        <v>156</v>
      </c>
      <c r="M75" s="152" t="s">
        <v>26</v>
      </c>
      <c r="N75" s="153">
        <f>1.12</f>
        <v>1.1200000000000001</v>
      </c>
      <c r="O75" s="153">
        <f>E74*N75</f>
        <v>2.3296000000000001</v>
      </c>
      <c r="P75" s="155">
        <v>4.1669999999999998</v>
      </c>
      <c r="Q75" s="156">
        <f>N75*P75*$N$9</f>
        <v>5.3267947094880013</v>
      </c>
      <c r="R75" s="323">
        <f>SUM(Q75:Q79)</f>
        <v>108.25536924122763</v>
      </c>
      <c r="S75" s="324"/>
      <c r="T75" s="326"/>
    </row>
    <row r="76" spans="1:20" ht="12.75" customHeight="1" x14ac:dyDescent="0.2">
      <c r="A76" s="86"/>
      <c r="B76" s="320"/>
      <c r="C76" s="322"/>
      <c r="E76" s="146"/>
      <c r="I76" s="77"/>
      <c r="K76" s="78"/>
      <c r="L76" s="329"/>
      <c r="M76" s="168"/>
      <c r="N76" s="169"/>
      <c r="O76" s="179"/>
      <c r="P76" s="170"/>
      <c r="Q76" s="171"/>
      <c r="R76" s="324"/>
      <c r="S76" s="324"/>
      <c r="T76" s="326"/>
    </row>
    <row r="77" spans="1:20" ht="12.75" customHeight="1" x14ac:dyDescent="0.2">
      <c r="A77" s="86"/>
      <c r="B77" s="73" t="s">
        <v>157</v>
      </c>
      <c r="C77" s="322"/>
      <c r="E77" s="146"/>
      <c r="I77" s="77"/>
      <c r="K77" s="78"/>
      <c r="L77" s="330" t="s">
        <v>158</v>
      </c>
      <c r="M77" s="174" t="s">
        <v>26</v>
      </c>
      <c r="N77" s="175">
        <f>5.61-11.3/10</f>
        <v>4.4800000000000004</v>
      </c>
      <c r="O77" s="175">
        <f>E74*N77</f>
        <v>9.3184000000000005</v>
      </c>
      <c r="P77" s="176">
        <v>4</v>
      </c>
      <c r="Q77" s="177">
        <f>N77*P77*$N$9</f>
        <v>20.453255424000005</v>
      </c>
      <c r="R77" s="324"/>
      <c r="S77" s="324"/>
      <c r="T77" s="326"/>
    </row>
    <row r="78" spans="1:20" ht="12.75" customHeight="1" x14ac:dyDescent="0.2">
      <c r="A78" s="86"/>
      <c r="C78" s="322"/>
      <c r="E78" s="146"/>
      <c r="I78" s="77"/>
      <c r="K78" s="78"/>
      <c r="L78" s="329"/>
      <c r="M78" s="168"/>
      <c r="N78" s="169"/>
      <c r="O78" s="179"/>
      <c r="P78" s="170"/>
      <c r="Q78" s="171"/>
      <c r="R78" s="324"/>
      <c r="S78" s="324"/>
      <c r="T78" s="326"/>
    </row>
    <row r="79" spans="1:20" ht="12.75" customHeight="1" x14ac:dyDescent="0.2">
      <c r="A79" s="86"/>
      <c r="C79" s="322"/>
      <c r="E79" s="146"/>
      <c r="I79" s="77"/>
      <c r="K79" s="78"/>
      <c r="L79" s="162" t="s">
        <v>159</v>
      </c>
      <c r="M79" s="163" t="s">
        <v>27</v>
      </c>
      <c r="N79" s="164">
        <f>0.515-1.03/10</f>
        <v>0.41200000000000003</v>
      </c>
      <c r="O79" s="164">
        <f>E74*N79</f>
        <v>0.85696000000000006</v>
      </c>
      <c r="P79" s="166">
        <v>175.38900000000001</v>
      </c>
      <c r="Q79" s="167">
        <f>N79*P79*$N$9</f>
        <v>82.475319107739622</v>
      </c>
      <c r="R79" s="324"/>
      <c r="S79" s="324"/>
      <c r="T79" s="326"/>
    </row>
    <row r="80" spans="1:20" ht="12.75" customHeight="1" x14ac:dyDescent="0.2">
      <c r="A80" s="95"/>
      <c r="B80" s="96"/>
      <c r="C80" s="97"/>
      <c r="D80" s="98"/>
      <c r="E80" s="99"/>
      <c r="F80" s="100"/>
      <c r="G80" s="101"/>
      <c r="H80" s="100"/>
      <c r="I80" s="102"/>
      <c r="J80" s="101"/>
      <c r="K80" s="103"/>
      <c r="Q80" s="92"/>
      <c r="R80" s="146"/>
      <c r="S80" s="146"/>
      <c r="T80" s="93"/>
    </row>
    <row r="81" spans="1:20" ht="12.75" customHeight="1" x14ac:dyDescent="0.2">
      <c r="A81" s="72">
        <f>A74+1</f>
        <v>18</v>
      </c>
      <c r="B81" s="319" t="s">
        <v>164</v>
      </c>
      <c r="C81" s="321" t="s">
        <v>165</v>
      </c>
      <c r="D81" s="107" t="s">
        <v>155</v>
      </c>
      <c r="E81" s="138">
        <f>208/100</f>
        <v>2.08</v>
      </c>
      <c r="F81" s="108"/>
      <c r="G81" s="87">
        <v>2.0830000000000002</v>
      </c>
      <c r="H81" s="108"/>
      <c r="I81" s="109"/>
      <c r="J81" s="87">
        <v>4.74</v>
      </c>
      <c r="K81" s="110"/>
      <c r="L81" s="134"/>
      <c r="M81" s="135"/>
      <c r="N81" s="136"/>
      <c r="O81" s="172"/>
      <c r="P81" s="108"/>
      <c r="Q81" s="137"/>
      <c r="R81" s="85">
        <f>G82+J82</f>
        <v>16.709069830000001</v>
      </c>
      <c r="S81" s="323">
        <f>R81+R82</f>
        <v>350.62672646200002</v>
      </c>
      <c r="T81" s="325">
        <f>E81*S81</f>
        <v>729.3035910409601</v>
      </c>
    </row>
    <row r="82" spans="1:20" ht="12.75" customHeight="1" x14ac:dyDescent="0.2">
      <c r="A82" s="86"/>
      <c r="B82" s="320"/>
      <c r="C82" s="322"/>
      <c r="E82" s="146"/>
      <c r="G82" s="87">
        <f>G81*$J$11/1000</f>
        <v>3.60069463</v>
      </c>
      <c r="I82" s="77"/>
      <c r="J82" s="87">
        <f>J81*$Q$11/1000</f>
        <v>13.108375200000001</v>
      </c>
      <c r="K82" s="78"/>
      <c r="L82" s="327" t="s">
        <v>166</v>
      </c>
      <c r="M82" s="152" t="s">
        <v>27</v>
      </c>
      <c r="N82" s="153">
        <f>9.77+12.1/10*2</f>
        <v>12.19</v>
      </c>
      <c r="O82" s="153">
        <f>E81*N82</f>
        <v>25.3552</v>
      </c>
      <c r="P82" s="155">
        <v>24</v>
      </c>
      <c r="Q82" s="156">
        <f>N82*P82*$N$9</f>
        <v>333.91765663200005</v>
      </c>
      <c r="R82" s="146">
        <f>SUM(Q82:Q82)</f>
        <v>333.91765663200005</v>
      </c>
      <c r="S82" s="324"/>
      <c r="T82" s="326"/>
    </row>
    <row r="83" spans="1:20" ht="12.75" customHeight="1" x14ac:dyDescent="0.2">
      <c r="A83" s="86"/>
      <c r="B83" s="320"/>
      <c r="C83" s="322"/>
      <c r="E83" s="146"/>
      <c r="I83" s="77"/>
      <c r="K83" s="78"/>
      <c r="L83" s="328"/>
      <c r="M83" s="157"/>
      <c r="N83" s="158"/>
      <c r="O83" s="221"/>
      <c r="P83" s="159"/>
      <c r="Q83" s="160"/>
      <c r="R83" s="146"/>
      <c r="S83" s="146"/>
      <c r="T83" s="93"/>
    </row>
    <row r="84" spans="1:20" ht="14.25" customHeight="1" x14ac:dyDescent="0.2">
      <c r="A84" s="86"/>
      <c r="B84" s="320" t="s">
        <v>167</v>
      </c>
      <c r="C84" s="322"/>
      <c r="E84" s="146"/>
      <c r="I84" s="77"/>
      <c r="K84" s="78"/>
      <c r="Q84" s="92"/>
      <c r="R84" s="146"/>
      <c r="S84" s="146"/>
      <c r="T84" s="93"/>
    </row>
    <row r="85" spans="1:20" ht="12.75" hidden="1" customHeight="1" x14ac:dyDescent="0.2">
      <c r="A85" s="86"/>
      <c r="B85" s="320"/>
      <c r="C85" s="322"/>
      <c r="E85" s="146"/>
      <c r="I85" s="77"/>
      <c r="K85" s="78"/>
      <c r="Q85" s="92"/>
      <c r="R85" s="146"/>
      <c r="S85" s="146"/>
      <c r="T85" s="93"/>
    </row>
    <row r="86" spans="1:20" ht="12.75" customHeight="1" x14ac:dyDescent="0.2">
      <c r="A86" s="72">
        <f>A81+1</f>
        <v>19</v>
      </c>
      <c r="B86" s="61" t="s">
        <v>135</v>
      </c>
      <c r="C86" s="332" t="s">
        <v>215</v>
      </c>
      <c r="D86" s="62" t="s">
        <v>95</v>
      </c>
      <c r="E86" s="41">
        <f>170/1000</f>
        <v>0.17</v>
      </c>
      <c r="F86" s="63"/>
      <c r="G86" s="44">
        <v>0</v>
      </c>
      <c r="H86" s="63"/>
      <c r="I86" s="64"/>
      <c r="J86" s="44">
        <v>14</v>
      </c>
      <c r="K86" s="65"/>
      <c r="L86" s="34"/>
      <c r="M86" s="35"/>
      <c r="N86" s="36"/>
      <c r="O86" s="37"/>
      <c r="P86" s="38"/>
      <c r="Q86" s="39"/>
      <c r="R86" s="40">
        <f>G87+J87</f>
        <v>38.716720000000002</v>
      </c>
      <c r="S86" s="41">
        <f>R86+R87</f>
        <v>38.716720000000002</v>
      </c>
      <c r="T86" s="42">
        <f>E86*S86</f>
        <v>6.5818424000000011</v>
      </c>
    </row>
    <row r="87" spans="1:20" ht="12.75" customHeight="1" x14ac:dyDescent="0.2">
      <c r="A87" s="43"/>
      <c r="B87" s="27" t="s">
        <v>137</v>
      </c>
      <c r="C87" s="333"/>
      <c r="D87" s="28"/>
      <c r="E87" s="29"/>
      <c r="F87" s="30"/>
      <c r="G87" s="44">
        <f>G86*$J$11/1000</f>
        <v>0</v>
      </c>
      <c r="H87" s="30"/>
      <c r="I87" s="32"/>
      <c r="J87" s="44">
        <f>J86*$Q$11/1000</f>
        <v>38.716720000000002</v>
      </c>
      <c r="K87" s="33"/>
      <c r="L87" s="45"/>
      <c r="M87" s="46"/>
      <c r="N87" s="47"/>
      <c r="O87" s="48"/>
      <c r="P87" s="30"/>
      <c r="Q87" s="49"/>
      <c r="R87" s="29"/>
      <c r="S87" s="29"/>
      <c r="T87" s="50"/>
    </row>
    <row r="88" spans="1:20" ht="12.75" customHeight="1" x14ac:dyDescent="0.2">
      <c r="A88" s="52"/>
      <c r="B88" s="53"/>
      <c r="C88" s="54"/>
      <c r="D88" s="55"/>
      <c r="E88" s="56"/>
      <c r="F88" s="57"/>
      <c r="G88" s="58"/>
      <c r="H88" s="57"/>
      <c r="I88" s="59"/>
      <c r="J88" s="58"/>
      <c r="K88" s="60"/>
      <c r="L88" s="66"/>
      <c r="M88" s="67"/>
      <c r="N88" s="68"/>
      <c r="O88" s="69"/>
      <c r="P88" s="57"/>
      <c r="Q88" s="70"/>
      <c r="R88" s="56"/>
      <c r="S88" s="56"/>
      <c r="T88" s="71"/>
    </row>
    <row r="89" spans="1:20" ht="12.75" customHeight="1" x14ac:dyDescent="0.2">
      <c r="A89" s="72">
        <f>A86+1</f>
        <v>20</v>
      </c>
      <c r="B89" s="73" t="s">
        <v>138</v>
      </c>
      <c r="C89" s="321" t="s">
        <v>139</v>
      </c>
      <c r="D89" s="74" t="s">
        <v>95</v>
      </c>
      <c r="E89" s="146">
        <f>60/1000</f>
        <v>0.06</v>
      </c>
      <c r="G89" s="76">
        <v>6.49</v>
      </c>
      <c r="I89" s="77"/>
      <c r="J89" s="76">
        <v>159.16999999999999</v>
      </c>
      <c r="K89" s="78"/>
      <c r="L89" s="79"/>
      <c r="M89" s="80"/>
      <c r="N89" s="81"/>
      <c r="O89" s="82"/>
      <c r="P89" s="83"/>
      <c r="Q89" s="84"/>
      <c r="R89" s="85">
        <f>G90+J90</f>
        <v>451.40013049999993</v>
      </c>
      <c r="S89" s="138">
        <f>R89+R90</f>
        <v>451.40013049999993</v>
      </c>
      <c r="T89" s="139">
        <f>E89*S89</f>
        <v>27.084007829999994</v>
      </c>
    </row>
    <row r="90" spans="1:20" ht="12.75" customHeight="1" x14ac:dyDescent="0.2">
      <c r="A90" s="86"/>
      <c r="B90" s="73" t="s">
        <v>140</v>
      </c>
      <c r="C90" s="322"/>
      <c r="E90" s="146"/>
      <c r="G90" s="87">
        <f>G89*$J$11/1000</f>
        <v>11.218678899999999</v>
      </c>
      <c r="I90" s="77"/>
      <c r="J90" s="87">
        <f>J89*$Q$11/1000</f>
        <v>440.18145159999995</v>
      </c>
      <c r="K90" s="78"/>
      <c r="Q90" s="92"/>
      <c r="R90" s="146"/>
      <c r="S90" s="146"/>
      <c r="T90" s="93"/>
    </row>
    <row r="91" spans="1:20" ht="12.75" customHeight="1" x14ac:dyDescent="0.2">
      <c r="A91" s="86"/>
      <c r="C91" s="322"/>
      <c r="E91" s="146"/>
      <c r="I91" s="77"/>
      <c r="K91" s="78"/>
      <c r="Q91" s="92"/>
      <c r="R91" s="146"/>
      <c r="S91" s="146"/>
      <c r="T91" s="93"/>
    </row>
    <row r="92" spans="1:20" ht="12.75" customHeight="1" x14ac:dyDescent="0.2">
      <c r="A92" s="95"/>
      <c r="B92" s="96"/>
      <c r="C92" s="97"/>
      <c r="D92" s="98"/>
      <c r="E92" s="99"/>
      <c r="F92" s="100"/>
      <c r="G92" s="101"/>
      <c r="H92" s="100"/>
      <c r="I92" s="102"/>
      <c r="J92" s="101"/>
      <c r="K92" s="103"/>
      <c r="Q92" s="92"/>
      <c r="R92" s="146"/>
      <c r="S92" s="146"/>
      <c r="T92" s="93"/>
    </row>
    <row r="93" spans="1:20" ht="12.75" customHeight="1" x14ac:dyDescent="0.2">
      <c r="A93" s="72">
        <f>A89+1</f>
        <v>21</v>
      </c>
      <c r="B93" s="106" t="s">
        <v>141</v>
      </c>
      <c r="C93" s="321" t="s">
        <v>142</v>
      </c>
      <c r="D93" s="107" t="s">
        <v>27</v>
      </c>
      <c r="E93" s="138">
        <f>60*1.6</f>
        <v>96</v>
      </c>
      <c r="F93" s="108"/>
      <c r="G93" s="87">
        <v>0</v>
      </c>
      <c r="H93" s="108"/>
      <c r="I93" s="109"/>
      <c r="J93" s="87">
        <v>0.39</v>
      </c>
      <c r="K93" s="110"/>
      <c r="L93" s="79"/>
      <c r="M93" s="80"/>
      <c r="N93" s="81"/>
      <c r="O93" s="82"/>
      <c r="P93" s="83"/>
      <c r="Q93" s="84"/>
      <c r="R93" s="85">
        <f>G94+J94</f>
        <v>1.0785372</v>
      </c>
      <c r="S93" s="138">
        <f>R93+R94</f>
        <v>1.0785372</v>
      </c>
      <c r="T93" s="139">
        <f>E93*S93</f>
        <v>103.5395712</v>
      </c>
    </row>
    <row r="94" spans="1:20" ht="12.75" customHeight="1" x14ac:dyDescent="0.2">
      <c r="A94" s="86"/>
      <c r="C94" s="322"/>
      <c r="E94" s="146"/>
      <c r="G94" s="87">
        <f>G93*$J$11/1000</f>
        <v>0</v>
      </c>
      <c r="I94" s="77"/>
      <c r="J94" s="87">
        <f>J93*$Q$11/1000</f>
        <v>1.0785372</v>
      </c>
      <c r="K94" s="78"/>
      <c r="Q94" s="92"/>
      <c r="R94" s="146"/>
      <c r="S94" s="146"/>
      <c r="T94" s="93"/>
    </row>
    <row r="95" spans="1:20" ht="12.75" customHeight="1" x14ac:dyDescent="0.2">
      <c r="A95" s="95"/>
      <c r="B95" s="96"/>
      <c r="C95" s="97"/>
      <c r="D95" s="98"/>
      <c r="E95" s="99"/>
      <c r="F95" s="100"/>
      <c r="G95" s="101"/>
      <c r="H95" s="100"/>
      <c r="I95" s="102"/>
      <c r="J95" s="101"/>
      <c r="K95" s="103"/>
      <c r="L95" s="147"/>
      <c r="Q95" s="92"/>
      <c r="R95" s="146"/>
      <c r="S95" s="146"/>
      <c r="T95" s="93"/>
    </row>
    <row r="96" spans="1:20" ht="12.75" customHeight="1" x14ac:dyDescent="0.2">
      <c r="A96" s="72">
        <f>A93+1</f>
        <v>22</v>
      </c>
      <c r="B96" s="73" t="s">
        <v>169</v>
      </c>
      <c r="C96" s="322" t="s">
        <v>171</v>
      </c>
      <c r="D96" s="74" t="s">
        <v>32</v>
      </c>
      <c r="E96" s="146">
        <v>2</v>
      </c>
      <c r="G96" s="76">
        <v>1.24</v>
      </c>
      <c r="I96" s="77"/>
      <c r="J96" s="76">
        <v>0.59</v>
      </c>
      <c r="K96" s="78"/>
      <c r="M96" s="135"/>
      <c r="N96" s="136"/>
      <c r="O96" s="172"/>
      <c r="P96" s="108"/>
      <c r="Q96" s="137"/>
      <c r="R96" s="85">
        <f>G97+J97</f>
        <v>3.7751096</v>
      </c>
      <c r="S96" s="323">
        <f>R96+R97</f>
        <v>5.3638892624000007</v>
      </c>
      <c r="T96" s="325">
        <f>E96*S96</f>
        <v>10.727778524800001</v>
      </c>
    </row>
    <row r="97" spans="1:20" ht="12.75" customHeight="1" x14ac:dyDescent="0.2">
      <c r="A97" s="86"/>
      <c r="B97" s="73"/>
      <c r="C97" s="322"/>
      <c r="E97" s="146"/>
      <c r="G97" s="87">
        <f>G96*$J$11/1000</f>
        <v>2.1434763999999999</v>
      </c>
      <c r="I97" s="77"/>
      <c r="J97" s="87">
        <f>J96*$Q$11/1000</f>
        <v>1.6316332</v>
      </c>
      <c r="K97" s="78"/>
      <c r="L97" s="140" t="s">
        <v>170</v>
      </c>
      <c r="M97" s="141" t="s">
        <v>34</v>
      </c>
      <c r="N97" s="142">
        <v>0.4</v>
      </c>
      <c r="O97" s="142">
        <f>E96*N97</f>
        <v>0.8</v>
      </c>
      <c r="P97" s="144">
        <v>3.48</v>
      </c>
      <c r="Q97" s="145">
        <f>N97*P97*$N$9</f>
        <v>1.5887796624000006</v>
      </c>
      <c r="R97" s="146">
        <f>SUM(Q97:Q97)</f>
        <v>1.5887796624000006</v>
      </c>
      <c r="S97" s="324"/>
      <c r="T97" s="326"/>
    </row>
    <row r="98" spans="1:20" ht="12.75" customHeight="1" x14ac:dyDescent="0.2">
      <c r="A98" s="95"/>
      <c r="B98" s="96"/>
      <c r="C98" s="97"/>
      <c r="D98" s="98"/>
      <c r="E98" s="99"/>
      <c r="F98" s="100"/>
      <c r="G98" s="101"/>
      <c r="H98" s="100"/>
      <c r="I98" s="102"/>
      <c r="J98" s="101"/>
      <c r="K98" s="103"/>
      <c r="Q98" s="92"/>
      <c r="R98" s="146"/>
      <c r="S98" s="146"/>
      <c r="T98" s="93"/>
    </row>
    <row r="99" spans="1:20" ht="12.75" customHeight="1" x14ac:dyDescent="0.2">
      <c r="A99" s="180"/>
      <c r="B99" s="181"/>
      <c r="C99" s="182" t="s">
        <v>28</v>
      </c>
      <c r="D99" s="183"/>
      <c r="E99" s="184"/>
      <c r="F99" s="185"/>
      <c r="G99" s="186"/>
      <c r="H99" s="185"/>
      <c r="I99" s="185"/>
      <c r="J99" s="186"/>
      <c r="K99" s="185"/>
      <c r="L99" s="187"/>
      <c r="M99" s="188"/>
      <c r="N99" s="189"/>
      <c r="O99" s="190"/>
      <c r="P99" s="185"/>
      <c r="Q99" s="186"/>
      <c r="R99" s="190"/>
      <c r="S99" s="190"/>
      <c r="T99" s="191">
        <f>SUM(T18:T98)</f>
        <v>3699.1868043455511</v>
      </c>
    </row>
    <row r="100" spans="1:20" ht="12.75" customHeight="1" x14ac:dyDescent="0.2">
      <c r="A100" s="192"/>
      <c r="C100" s="193" t="s">
        <v>29</v>
      </c>
      <c r="D100" s="194">
        <v>0.13300000000000001</v>
      </c>
      <c r="E100" s="195"/>
      <c r="T100" s="196">
        <f>D100*T99</f>
        <v>491.99184497795829</v>
      </c>
    </row>
    <row r="101" spans="1:20" ht="12.75" customHeight="1" x14ac:dyDescent="0.2">
      <c r="A101" s="192"/>
      <c r="C101" s="193" t="s">
        <v>28</v>
      </c>
      <c r="E101" s="195"/>
      <c r="T101" s="196">
        <f>T99+T100</f>
        <v>4191.1786493235095</v>
      </c>
    </row>
    <row r="102" spans="1:20" ht="12.75" customHeight="1" x14ac:dyDescent="0.2">
      <c r="A102" s="192"/>
      <c r="C102" s="193" t="s">
        <v>30</v>
      </c>
      <c r="D102" s="194">
        <v>0.11</v>
      </c>
      <c r="E102" s="195"/>
      <c r="T102" s="196">
        <f>D102*T101</f>
        <v>461.02965142558605</v>
      </c>
    </row>
    <row r="103" spans="1:20" ht="12.75" customHeight="1" thickBot="1" x14ac:dyDescent="0.25">
      <c r="A103" s="192"/>
      <c r="C103" s="193" t="s">
        <v>28</v>
      </c>
      <c r="E103" s="195"/>
      <c r="T103" s="196">
        <f>T101+T102</f>
        <v>4652.2083007490955</v>
      </c>
    </row>
    <row r="104" spans="1:20" ht="12.75" customHeight="1" thickTop="1" thickBot="1" x14ac:dyDescent="0.25">
      <c r="A104" s="197"/>
      <c r="B104" s="198"/>
      <c r="C104" s="199" t="s">
        <v>37</v>
      </c>
      <c r="D104" s="198"/>
      <c r="E104" s="200"/>
      <c r="F104" s="201"/>
      <c r="G104" s="202"/>
      <c r="H104" s="201"/>
      <c r="I104" s="201"/>
      <c r="J104" s="202"/>
      <c r="K104" s="201"/>
      <c r="L104" s="203"/>
      <c r="M104" s="204"/>
      <c r="N104" s="201"/>
      <c r="O104" s="202"/>
      <c r="P104" s="201"/>
      <c r="Q104" s="202"/>
      <c r="R104" s="202"/>
      <c r="S104" s="202"/>
      <c r="T104" s="205">
        <f>T103</f>
        <v>4652.2083007490955</v>
      </c>
    </row>
    <row r="105" spans="1:20" ht="12.75" customHeight="1" thickTop="1" x14ac:dyDescent="0.2"/>
    <row r="106" spans="1:20" ht="12.75" customHeight="1" x14ac:dyDescent="0.2"/>
    <row r="107" spans="1:20" ht="12.75" customHeight="1" x14ac:dyDescent="0.2"/>
    <row r="108" spans="1:20" ht="12.75" customHeight="1" x14ac:dyDescent="0.2">
      <c r="L108" s="88" t="s">
        <v>38</v>
      </c>
      <c r="P108" s="75" t="s">
        <v>219</v>
      </c>
    </row>
    <row r="109" spans="1:20" ht="12.75" customHeight="1" x14ac:dyDescent="0.2"/>
    <row r="110" spans="1:20" ht="12.75" customHeight="1" x14ac:dyDescent="0.2"/>
    <row r="111" spans="1:20" ht="12.75" customHeight="1" x14ac:dyDescent="0.2"/>
    <row r="112" spans="1:20" ht="12.75" customHeight="1" x14ac:dyDescent="0.2"/>
  </sheetData>
  <mergeCells count="93">
    <mergeCell ref="C27:C28"/>
    <mergeCell ref="S27:S28"/>
    <mergeCell ref="T27:T28"/>
    <mergeCell ref="E4:R4"/>
    <mergeCell ref="A7:B7"/>
    <mergeCell ref="P7:R7"/>
    <mergeCell ref="E8:G8"/>
    <mergeCell ref="D9:F9"/>
    <mergeCell ref="N9:P9"/>
    <mergeCell ref="J11:L11"/>
    <mergeCell ref="Q11:S11"/>
    <mergeCell ref="D5:S5"/>
    <mergeCell ref="A13:A17"/>
    <mergeCell ref="B13:B17"/>
    <mergeCell ref="C13:C17"/>
    <mergeCell ref="D13:D17"/>
    <mergeCell ref="T24:T25"/>
    <mergeCell ref="I13:K17"/>
    <mergeCell ref="L13:Q13"/>
    <mergeCell ref="R13:R17"/>
    <mergeCell ref="S13:S17"/>
    <mergeCell ref="T13:T17"/>
    <mergeCell ref="L14:L17"/>
    <mergeCell ref="M14:M17"/>
    <mergeCell ref="N14:N17"/>
    <mergeCell ref="O14:O17"/>
    <mergeCell ref="P14:P17"/>
    <mergeCell ref="Q14:Q17"/>
    <mergeCell ref="C18:C19"/>
    <mergeCell ref="C21:C22"/>
    <mergeCell ref="C24:C25"/>
    <mergeCell ref="S24:S25"/>
    <mergeCell ref="F13:H17"/>
    <mergeCell ref="E13:E17"/>
    <mergeCell ref="T36:T37"/>
    <mergeCell ref="C30:C31"/>
    <mergeCell ref="S30:S31"/>
    <mergeCell ref="T30:T31"/>
    <mergeCell ref="T33:T34"/>
    <mergeCell ref="C33:C34"/>
    <mergeCell ref="S33:S34"/>
    <mergeCell ref="C36:C37"/>
    <mergeCell ref="S36:S37"/>
    <mergeCell ref="T42:T44"/>
    <mergeCell ref="R43:R44"/>
    <mergeCell ref="C39:C40"/>
    <mergeCell ref="S39:S40"/>
    <mergeCell ref="T39:T40"/>
    <mergeCell ref="C42:C44"/>
    <mergeCell ref="S42:S44"/>
    <mergeCell ref="T46:T47"/>
    <mergeCell ref="C49:C50"/>
    <mergeCell ref="S49:S50"/>
    <mergeCell ref="T49:T50"/>
    <mergeCell ref="C46:C47"/>
    <mergeCell ref="S46:S47"/>
    <mergeCell ref="C96:C97"/>
    <mergeCell ref="S96:S97"/>
    <mergeCell ref="T96:T97"/>
    <mergeCell ref="C56:C62"/>
    <mergeCell ref="S56:S62"/>
    <mergeCell ref="T56:T62"/>
    <mergeCell ref="R57:R62"/>
    <mergeCell ref="L59:L61"/>
    <mergeCell ref="C64:C65"/>
    <mergeCell ref="S64:S65"/>
    <mergeCell ref="T64:T65"/>
    <mergeCell ref="C93:C94"/>
    <mergeCell ref="C52:C54"/>
    <mergeCell ref="S52:S54"/>
    <mergeCell ref="T52:T54"/>
    <mergeCell ref="C86:C87"/>
    <mergeCell ref="C89:C91"/>
    <mergeCell ref="R53:R54"/>
    <mergeCell ref="C67:C68"/>
    <mergeCell ref="B70:B71"/>
    <mergeCell ref="C70:C73"/>
    <mergeCell ref="S70:S73"/>
    <mergeCell ref="T70:T73"/>
    <mergeCell ref="R71:R73"/>
    <mergeCell ref="B74:B76"/>
    <mergeCell ref="C74:C79"/>
    <mergeCell ref="S74:S79"/>
    <mergeCell ref="T74:T79"/>
    <mergeCell ref="L75:L76"/>
    <mergeCell ref="R75:R79"/>
    <mergeCell ref="L77:L78"/>
    <mergeCell ref="B81:B83"/>
    <mergeCell ref="C81:C85"/>
    <mergeCell ref="S81:S82"/>
    <mergeCell ref="T81:T82"/>
    <mergeCell ref="L82:L83"/>
    <mergeCell ref="B84:B85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132"/>
  <sheetViews>
    <sheetView showZeros="0" topLeftCell="A14" zoomScaleSheetLayoutView="100" workbookViewId="0">
      <selection activeCell="J39" sqref="J39"/>
    </sheetView>
  </sheetViews>
  <sheetFormatPr defaultColWidth="9.140625" defaultRowHeight="15" x14ac:dyDescent="0.2"/>
  <cols>
    <col min="1" max="1" width="3.85546875" style="206" customWidth="1"/>
    <col min="2" max="2" width="7.42578125" style="94" customWidth="1"/>
    <col min="3" max="3" width="27" style="207" customWidth="1"/>
    <col min="4" max="4" width="6.7109375" style="74" customWidth="1"/>
    <col min="5" max="5" width="6.7109375" style="91" customWidth="1"/>
    <col min="6" max="6" width="0.7109375" style="75" customWidth="1"/>
    <col min="7" max="7" width="5.85546875" style="76" customWidth="1"/>
    <col min="8" max="9" width="0.7109375" style="75" customWidth="1"/>
    <col min="10" max="10" width="5.85546875" style="76" customWidth="1"/>
    <col min="11" max="11" width="0.7109375" style="75" customWidth="1"/>
    <col min="12" max="12" width="20.7109375" style="88" customWidth="1"/>
    <col min="13" max="13" width="6.5703125" style="89" customWidth="1"/>
    <col min="14" max="14" width="6.5703125" style="90" customWidth="1"/>
    <col min="15" max="15" width="6.5703125" style="91" customWidth="1"/>
    <col min="16" max="16" width="6.5703125" style="75" customWidth="1"/>
    <col min="17" max="17" width="6.5703125" style="76" customWidth="1"/>
    <col min="18" max="19" width="6.5703125" style="91" customWidth="1"/>
    <col min="20" max="20" width="8.5703125" style="208" customWidth="1"/>
    <col min="21" max="21" width="0.85546875" style="129" customWidth="1"/>
    <col min="22" max="24" width="9.140625" style="130"/>
    <col min="25" max="16384" width="9.140625" style="129"/>
  </cols>
  <sheetData>
    <row r="1" spans="1:24" s="13" customFormat="1" x14ac:dyDescent="0.2">
      <c r="E1" s="114" t="s">
        <v>178</v>
      </c>
      <c r="F1" s="114"/>
      <c r="G1" s="115"/>
      <c r="H1" s="115"/>
      <c r="I1" s="115"/>
      <c r="J1" s="115"/>
      <c r="K1" s="115"/>
      <c r="L1" s="115"/>
      <c r="M1" s="116" t="s">
        <v>112</v>
      </c>
      <c r="N1" s="14"/>
      <c r="O1" s="14"/>
      <c r="V1" s="117"/>
      <c r="W1" s="117"/>
      <c r="X1" s="117"/>
    </row>
    <row r="2" spans="1:24" s="2" customFormat="1" ht="12.75" x14ac:dyDescent="0.2">
      <c r="U2" s="118"/>
      <c r="V2" s="119"/>
      <c r="W2" s="119"/>
      <c r="X2" s="119"/>
    </row>
    <row r="3" spans="1:24" s="2" customFormat="1" ht="14.25" customHeight="1" x14ac:dyDescent="0.2">
      <c r="C3" s="112"/>
      <c r="D3" s="112"/>
      <c r="E3" s="15" t="s">
        <v>177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V3" s="119"/>
      <c r="W3" s="119"/>
      <c r="X3" s="119"/>
    </row>
    <row r="4" spans="1:24" s="2" customFormat="1" ht="12.75" customHeight="1" x14ac:dyDescent="0.2">
      <c r="E4" s="370" t="s">
        <v>0</v>
      </c>
      <c r="F4" s="370"/>
      <c r="G4" s="370"/>
      <c r="H4" s="370"/>
      <c r="I4" s="370"/>
      <c r="J4" s="370"/>
      <c r="K4" s="370"/>
      <c r="L4" s="370"/>
      <c r="M4" s="370"/>
      <c r="N4" s="370"/>
      <c r="O4" s="360"/>
      <c r="P4" s="360"/>
      <c r="Q4" s="360"/>
      <c r="R4" s="360"/>
      <c r="V4" s="119"/>
      <c r="W4" s="119"/>
      <c r="X4" s="119"/>
    </row>
    <row r="5" spans="1:24" s="2" customFormat="1" ht="31.5" customHeight="1" x14ac:dyDescent="0.2">
      <c r="C5" s="120" t="s">
        <v>1</v>
      </c>
      <c r="D5" s="390" t="s">
        <v>213</v>
      </c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U5" s="118"/>
      <c r="V5" s="119"/>
      <c r="W5" s="119"/>
      <c r="X5" s="119"/>
    </row>
    <row r="6" spans="1:24" s="2" customFormat="1" ht="12.75" x14ac:dyDescent="0.2">
      <c r="V6" s="119"/>
      <c r="W6" s="119"/>
      <c r="X6" s="119"/>
    </row>
    <row r="7" spans="1:24" s="2" customFormat="1" ht="12.75" x14ac:dyDescent="0.2">
      <c r="C7" s="16"/>
      <c r="D7" s="16"/>
      <c r="E7" s="111"/>
      <c r="R7" s="17"/>
      <c r="V7" s="119"/>
      <c r="W7" s="119"/>
      <c r="X7" s="119"/>
    </row>
    <row r="8" spans="1:24" s="2" customFormat="1" ht="12.75" x14ac:dyDescent="0.2">
      <c r="A8" s="371" t="s">
        <v>113</v>
      </c>
      <c r="B8" s="371"/>
      <c r="O8" s="112" t="s">
        <v>4</v>
      </c>
      <c r="P8" s="372">
        <f>T124</f>
        <v>9999.0372195034324</v>
      </c>
      <c r="Q8" s="373"/>
      <c r="R8" s="373"/>
      <c r="S8" s="18" t="s">
        <v>7</v>
      </c>
      <c r="V8" s="119"/>
      <c r="W8" s="119"/>
      <c r="X8" s="119"/>
    </row>
    <row r="9" spans="1:24" s="2" customFormat="1" x14ac:dyDescent="0.2">
      <c r="A9" s="120"/>
      <c r="B9" s="120"/>
      <c r="C9" s="19"/>
      <c r="D9" s="19"/>
      <c r="E9" s="374"/>
      <c r="F9" s="374"/>
      <c r="G9" s="374"/>
      <c r="N9" s="20"/>
      <c r="P9" s="121"/>
      <c r="Q9" s="122"/>
      <c r="R9" s="122"/>
      <c r="T9" s="18"/>
      <c r="V9" s="119"/>
      <c r="W9" s="119"/>
      <c r="X9" s="119"/>
    </row>
    <row r="10" spans="1:24" s="2" customFormat="1" ht="14.25" x14ac:dyDescent="0.2">
      <c r="A10" s="120" t="s">
        <v>2</v>
      </c>
      <c r="B10" s="120"/>
      <c r="C10" s="120"/>
      <c r="D10" s="375">
        <v>187122</v>
      </c>
      <c r="E10" s="373"/>
      <c r="F10" s="373"/>
      <c r="G10" s="21" t="s">
        <v>3</v>
      </c>
      <c r="J10" s="21"/>
      <c r="K10" s="21"/>
      <c r="L10" s="21"/>
      <c r="M10" s="22" t="s">
        <v>22</v>
      </c>
      <c r="N10" s="376">
        <f>1.02*1.05*1.0657</f>
        <v>1.1413647000000002</v>
      </c>
      <c r="O10" s="377"/>
      <c r="P10" s="377"/>
      <c r="R10" s="17"/>
      <c r="V10" s="119"/>
      <c r="W10" s="119"/>
      <c r="X10" s="119"/>
    </row>
    <row r="11" spans="1:24" s="2" customFormat="1" ht="12.75" x14ac:dyDescent="0.2">
      <c r="A11" s="120"/>
      <c r="B11" s="120"/>
      <c r="C11" s="120"/>
      <c r="D11" s="120"/>
      <c r="E11" s="23"/>
      <c r="F11" s="23"/>
      <c r="G11" s="21"/>
      <c r="J11" s="21"/>
      <c r="K11" s="21"/>
      <c r="L11" s="21"/>
      <c r="R11" s="17"/>
      <c r="V11" s="119"/>
      <c r="W11" s="119"/>
      <c r="X11" s="119"/>
    </row>
    <row r="12" spans="1:24" s="2" customFormat="1" ht="12.75" x14ac:dyDescent="0.2">
      <c r="A12" s="120" t="s">
        <v>23</v>
      </c>
      <c r="B12" s="123"/>
      <c r="C12" s="123"/>
      <c r="D12" s="123"/>
      <c r="E12" s="123"/>
      <c r="F12" s="120"/>
      <c r="G12" s="112" t="s">
        <v>24</v>
      </c>
      <c r="H12" s="120"/>
      <c r="I12" s="24"/>
      <c r="J12" s="378">
        <v>1728.61</v>
      </c>
      <c r="K12" s="379"/>
      <c r="L12" s="379"/>
      <c r="M12" s="25"/>
      <c r="N12" s="112"/>
      <c r="O12" s="112"/>
      <c r="P12" s="112" t="s">
        <v>25</v>
      </c>
      <c r="Q12" s="378">
        <v>2765.48</v>
      </c>
      <c r="R12" s="379"/>
      <c r="S12" s="379"/>
      <c r="T12" s="24"/>
      <c r="V12" s="119"/>
      <c r="W12" s="119"/>
      <c r="X12" s="119"/>
    </row>
    <row r="13" spans="1:24" s="12" customFormat="1" ht="13.5" thickBot="1" x14ac:dyDescent="0.25">
      <c r="R13" s="26"/>
      <c r="V13" s="113"/>
      <c r="W13" s="113"/>
      <c r="X13" s="113"/>
    </row>
    <row r="14" spans="1:24" s="124" customFormat="1" ht="18" customHeight="1" thickTop="1" x14ac:dyDescent="0.15">
      <c r="A14" s="381" t="s">
        <v>16</v>
      </c>
      <c r="B14" s="384" t="s">
        <v>5</v>
      </c>
      <c r="C14" s="387" t="s">
        <v>6</v>
      </c>
      <c r="D14" s="340" t="s">
        <v>8</v>
      </c>
      <c r="E14" s="340" t="s">
        <v>9</v>
      </c>
      <c r="F14" s="334" t="s">
        <v>17</v>
      </c>
      <c r="G14" s="335"/>
      <c r="H14" s="335"/>
      <c r="I14" s="334" t="s">
        <v>20</v>
      </c>
      <c r="J14" s="343"/>
      <c r="K14" s="344"/>
      <c r="L14" s="351" t="s">
        <v>11</v>
      </c>
      <c r="M14" s="352"/>
      <c r="N14" s="352"/>
      <c r="O14" s="352"/>
      <c r="P14" s="352"/>
      <c r="Q14" s="352"/>
      <c r="R14" s="334" t="s">
        <v>18</v>
      </c>
      <c r="S14" s="340" t="s">
        <v>12</v>
      </c>
      <c r="T14" s="357" t="s">
        <v>13</v>
      </c>
    </row>
    <row r="15" spans="1:24" s="124" customFormat="1" ht="22.5" customHeight="1" x14ac:dyDescent="0.15">
      <c r="A15" s="382"/>
      <c r="B15" s="385"/>
      <c r="C15" s="388"/>
      <c r="D15" s="341"/>
      <c r="E15" s="341"/>
      <c r="F15" s="336"/>
      <c r="G15" s="337"/>
      <c r="H15" s="337"/>
      <c r="I15" s="345"/>
      <c r="J15" s="346"/>
      <c r="K15" s="347"/>
      <c r="L15" s="360" t="s">
        <v>10</v>
      </c>
      <c r="M15" s="363" t="s">
        <v>8</v>
      </c>
      <c r="N15" s="365" t="s">
        <v>21</v>
      </c>
      <c r="O15" s="365" t="s">
        <v>14</v>
      </c>
      <c r="P15" s="365" t="s">
        <v>15</v>
      </c>
      <c r="Q15" s="365" t="s">
        <v>19</v>
      </c>
      <c r="R15" s="353"/>
      <c r="S15" s="355"/>
      <c r="T15" s="358"/>
    </row>
    <row r="16" spans="1:24" s="124" customFormat="1" ht="22.5" customHeight="1" x14ac:dyDescent="0.15">
      <c r="A16" s="382"/>
      <c r="B16" s="385"/>
      <c r="C16" s="388"/>
      <c r="D16" s="341"/>
      <c r="E16" s="341"/>
      <c r="F16" s="336"/>
      <c r="G16" s="337"/>
      <c r="H16" s="337"/>
      <c r="I16" s="345"/>
      <c r="J16" s="346"/>
      <c r="K16" s="347"/>
      <c r="L16" s="361"/>
      <c r="M16" s="364"/>
      <c r="N16" s="355"/>
      <c r="O16" s="355"/>
      <c r="P16" s="366"/>
      <c r="Q16" s="368"/>
      <c r="R16" s="353"/>
      <c r="S16" s="355"/>
      <c r="T16" s="358"/>
    </row>
    <row r="17" spans="1:20" s="124" customFormat="1" ht="22.5" customHeight="1" x14ac:dyDescent="0.15">
      <c r="A17" s="382"/>
      <c r="B17" s="385"/>
      <c r="C17" s="388"/>
      <c r="D17" s="341"/>
      <c r="E17" s="341"/>
      <c r="F17" s="336"/>
      <c r="G17" s="337"/>
      <c r="H17" s="337"/>
      <c r="I17" s="345"/>
      <c r="J17" s="346"/>
      <c r="K17" s="347"/>
      <c r="L17" s="361"/>
      <c r="M17" s="364"/>
      <c r="N17" s="355"/>
      <c r="O17" s="355"/>
      <c r="P17" s="366"/>
      <c r="Q17" s="368"/>
      <c r="R17" s="353"/>
      <c r="S17" s="355"/>
      <c r="T17" s="358"/>
    </row>
    <row r="18" spans="1:20" s="124" customFormat="1" ht="22.5" customHeight="1" x14ac:dyDescent="0.15">
      <c r="A18" s="383"/>
      <c r="B18" s="386"/>
      <c r="C18" s="389"/>
      <c r="D18" s="342"/>
      <c r="E18" s="342"/>
      <c r="F18" s="338"/>
      <c r="G18" s="339"/>
      <c r="H18" s="339"/>
      <c r="I18" s="348"/>
      <c r="J18" s="349"/>
      <c r="K18" s="350"/>
      <c r="L18" s="362"/>
      <c r="M18" s="364"/>
      <c r="N18" s="356"/>
      <c r="O18" s="356"/>
      <c r="P18" s="367"/>
      <c r="Q18" s="369"/>
      <c r="R18" s="354"/>
      <c r="S18" s="356"/>
      <c r="T18" s="359"/>
    </row>
    <row r="19" spans="1:20" ht="12.75" customHeight="1" x14ac:dyDescent="0.2">
      <c r="A19" s="105">
        <v>1</v>
      </c>
      <c r="B19" s="125" t="s">
        <v>96</v>
      </c>
      <c r="C19" s="321" t="s">
        <v>188</v>
      </c>
      <c r="D19" s="126" t="s">
        <v>95</v>
      </c>
      <c r="E19" s="138">
        <f>450/1000</f>
        <v>0.45</v>
      </c>
      <c r="F19" s="127"/>
      <c r="G19" s="128">
        <v>6.77</v>
      </c>
      <c r="H19" s="127"/>
      <c r="I19" s="109"/>
      <c r="J19" s="87">
        <v>164.23</v>
      </c>
      <c r="K19" s="110"/>
      <c r="L19" s="79"/>
      <c r="M19" s="80"/>
      <c r="N19" s="81"/>
      <c r="O19" s="81"/>
      <c r="P19" s="83"/>
      <c r="Q19" s="84"/>
      <c r="R19" s="85">
        <f>G20+J20</f>
        <v>465.87747009999998</v>
      </c>
      <c r="S19" s="138">
        <f>R19+R20</f>
        <v>465.87747009999998</v>
      </c>
      <c r="T19" s="139">
        <f>E19*S19</f>
        <v>209.644861545</v>
      </c>
    </row>
    <row r="20" spans="1:20" ht="12.75" customHeight="1" x14ac:dyDescent="0.2">
      <c r="A20" s="86"/>
      <c r="B20" s="125" t="s">
        <v>97</v>
      </c>
      <c r="C20" s="322"/>
      <c r="D20" s="126"/>
      <c r="E20" s="146"/>
      <c r="F20" s="127"/>
      <c r="G20" s="87">
        <f>G19*$J$12/1000</f>
        <v>11.702689699999999</v>
      </c>
      <c r="H20" s="127"/>
      <c r="I20" s="77"/>
      <c r="J20" s="87">
        <f>J19*$Q$12/1000</f>
        <v>454.17478039999997</v>
      </c>
      <c r="K20" s="78"/>
      <c r="L20" s="131"/>
      <c r="M20" s="132"/>
      <c r="N20" s="133"/>
      <c r="O20" s="133"/>
      <c r="P20" s="127"/>
      <c r="Q20" s="92"/>
      <c r="R20" s="146"/>
      <c r="S20" s="146"/>
      <c r="T20" s="93"/>
    </row>
    <row r="21" spans="1:20" ht="12.75" customHeight="1" x14ac:dyDescent="0.2">
      <c r="A21" s="86"/>
      <c r="B21" s="129"/>
      <c r="C21" s="322"/>
      <c r="D21" s="126"/>
      <c r="E21" s="146"/>
      <c r="F21" s="127"/>
      <c r="G21" s="128"/>
      <c r="H21" s="127"/>
      <c r="I21" s="77"/>
      <c r="K21" s="78"/>
      <c r="L21" s="131"/>
      <c r="M21" s="132"/>
      <c r="N21" s="133"/>
      <c r="O21" s="133"/>
      <c r="P21" s="127"/>
      <c r="Q21" s="92"/>
      <c r="R21" s="146"/>
      <c r="S21" s="146"/>
      <c r="T21" s="93"/>
    </row>
    <row r="22" spans="1:20" ht="12.75" customHeight="1" x14ac:dyDescent="0.2">
      <c r="A22" s="95"/>
      <c r="B22" s="96"/>
      <c r="C22" s="97"/>
      <c r="D22" s="98"/>
      <c r="E22" s="99"/>
      <c r="F22" s="100"/>
      <c r="G22" s="101"/>
      <c r="H22" s="100"/>
      <c r="I22" s="102"/>
      <c r="J22" s="101"/>
      <c r="K22" s="103"/>
      <c r="O22" s="90"/>
      <c r="Q22" s="92"/>
      <c r="R22" s="146"/>
      <c r="S22" s="146"/>
      <c r="T22" s="93"/>
    </row>
    <row r="23" spans="1:20" ht="12.75" customHeight="1" x14ac:dyDescent="0.2">
      <c r="A23" s="72">
        <v>2</v>
      </c>
      <c r="B23" s="125" t="s">
        <v>114</v>
      </c>
      <c r="C23" s="321" t="s">
        <v>189</v>
      </c>
      <c r="D23" s="126" t="s">
        <v>95</v>
      </c>
      <c r="E23" s="146">
        <f>115/1000</f>
        <v>0.115</v>
      </c>
      <c r="F23" s="127"/>
      <c r="G23" s="128">
        <v>8.5</v>
      </c>
      <c r="H23" s="127"/>
      <c r="I23" s="77"/>
      <c r="J23" s="76">
        <v>206.5</v>
      </c>
      <c r="K23" s="78"/>
      <c r="L23" s="79"/>
      <c r="M23" s="80"/>
      <c r="N23" s="81"/>
      <c r="O23" s="81"/>
      <c r="P23" s="83"/>
      <c r="Q23" s="84"/>
      <c r="R23" s="85">
        <f>G24+J24</f>
        <v>585.76480499999991</v>
      </c>
      <c r="S23" s="138">
        <f>R23+R24</f>
        <v>585.76480499999991</v>
      </c>
      <c r="T23" s="139">
        <f>E23*S23</f>
        <v>67.362952574999994</v>
      </c>
    </row>
    <row r="24" spans="1:20" ht="12.75" customHeight="1" x14ac:dyDescent="0.2">
      <c r="A24" s="86"/>
      <c r="B24" s="125" t="s">
        <v>115</v>
      </c>
      <c r="C24" s="322"/>
      <c r="D24" s="126"/>
      <c r="E24" s="146"/>
      <c r="F24" s="127"/>
      <c r="G24" s="87">
        <f>G23*$J$12/1000</f>
        <v>14.693185</v>
      </c>
      <c r="H24" s="127"/>
      <c r="I24" s="77"/>
      <c r="J24" s="87">
        <f>J23*$Q$12/1000</f>
        <v>571.07161999999994</v>
      </c>
      <c r="K24" s="78"/>
      <c r="L24" s="131"/>
      <c r="M24" s="132"/>
      <c r="N24" s="133"/>
      <c r="O24" s="133"/>
      <c r="P24" s="127"/>
      <c r="Q24" s="92"/>
      <c r="R24" s="146"/>
      <c r="S24" s="146"/>
      <c r="T24" s="93"/>
    </row>
    <row r="25" spans="1:20" ht="12.75" customHeight="1" x14ac:dyDescent="0.2">
      <c r="A25" s="86"/>
      <c r="B25" s="129"/>
      <c r="C25" s="322"/>
      <c r="D25" s="126"/>
      <c r="E25" s="146"/>
      <c r="F25" s="127"/>
      <c r="G25" s="128"/>
      <c r="H25" s="127"/>
      <c r="I25" s="77"/>
      <c r="K25" s="78"/>
      <c r="L25" s="131"/>
      <c r="M25" s="132"/>
      <c r="N25" s="133"/>
      <c r="O25" s="133"/>
      <c r="P25" s="127"/>
      <c r="Q25" s="92"/>
      <c r="R25" s="146"/>
      <c r="S25" s="146"/>
      <c r="T25" s="93"/>
    </row>
    <row r="26" spans="1:20" ht="21.6" customHeight="1" x14ac:dyDescent="0.2">
      <c r="A26" s="95"/>
      <c r="B26" s="96"/>
      <c r="C26" s="97"/>
      <c r="D26" s="98"/>
      <c r="E26" s="99"/>
      <c r="F26" s="100"/>
      <c r="G26" s="101"/>
      <c r="H26" s="100"/>
      <c r="I26" s="102"/>
      <c r="J26" s="101"/>
      <c r="K26" s="103"/>
      <c r="O26" s="90"/>
      <c r="Q26" s="92"/>
      <c r="R26" s="146"/>
      <c r="S26" s="146"/>
      <c r="T26" s="93"/>
    </row>
    <row r="27" spans="1:20" ht="12.75" customHeight="1" x14ac:dyDescent="0.2">
      <c r="A27" s="105">
        <v>3</v>
      </c>
      <c r="B27" s="106" t="s">
        <v>98</v>
      </c>
      <c r="C27" s="321" t="s">
        <v>144</v>
      </c>
      <c r="D27" s="107" t="s">
        <v>26</v>
      </c>
      <c r="E27" s="138">
        <v>36</v>
      </c>
      <c r="F27" s="108"/>
      <c r="G27" s="87">
        <v>0.89</v>
      </c>
      <c r="H27" s="108"/>
      <c r="I27" s="109"/>
      <c r="J27" s="87">
        <v>0</v>
      </c>
      <c r="K27" s="110"/>
      <c r="L27" s="134"/>
      <c r="M27" s="135"/>
      <c r="N27" s="136"/>
      <c r="O27" s="136"/>
      <c r="P27" s="108"/>
      <c r="Q27" s="137"/>
      <c r="R27" s="85">
        <f>G28+J28</f>
        <v>1.5384629000000001</v>
      </c>
      <c r="S27" s="323">
        <f>R27+R28</f>
        <v>4.0494652400000009</v>
      </c>
      <c r="T27" s="325">
        <f>E27*S27</f>
        <v>145.78074864000004</v>
      </c>
    </row>
    <row r="28" spans="1:20" ht="12.75" customHeight="1" x14ac:dyDescent="0.2">
      <c r="A28" s="86"/>
      <c r="B28" s="73" t="s">
        <v>99</v>
      </c>
      <c r="C28" s="322"/>
      <c r="E28" s="146"/>
      <c r="G28" s="87">
        <f>G27*$J$12/1000</f>
        <v>1.5384629000000001</v>
      </c>
      <c r="I28" s="77"/>
      <c r="J28" s="87">
        <f>J27*$Q$12/1000</f>
        <v>0</v>
      </c>
      <c r="K28" s="78"/>
      <c r="L28" s="140" t="s">
        <v>94</v>
      </c>
      <c r="M28" s="141" t="s">
        <v>26</v>
      </c>
      <c r="N28" s="142">
        <v>1.1000000000000001</v>
      </c>
      <c r="O28" s="143">
        <f>E27*N28</f>
        <v>39.6</v>
      </c>
      <c r="P28" s="144">
        <v>2</v>
      </c>
      <c r="Q28" s="145">
        <f>N28*P28*$N$10</f>
        <v>2.5110023400000006</v>
      </c>
      <c r="R28" s="146">
        <f>SUM(Q28:Q28)</f>
        <v>2.5110023400000006</v>
      </c>
      <c r="S28" s="324"/>
      <c r="T28" s="326"/>
    </row>
    <row r="29" spans="1:20" ht="12.75" customHeight="1" x14ac:dyDescent="0.2">
      <c r="A29" s="86"/>
      <c r="C29" s="322"/>
      <c r="E29" s="146"/>
      <c r="I29" s="77"/>
      <c r="K29" s="78"/>
      <c r="O29" s="90"/>
      <c r="Q29" s="92"/>
      <c r="R29" s="146"/>
      <c r="S29" s="146"/>
      <c r="T29" s="93"/>
    </row>
    <row r="30" spans="1:20" ht="12.75" customHeight="1" x14ac:dyDescent="0.2">
      <c r="A30" s="86"/>
      <c r="C30" s="322"/>
      <c r="E30" s="146"/>
      <c r="I30" s="77"/>
      <c r="K30" s="78"/>
      <c r="O30" s="90"/>
      <c r="Q30" s="92"/>
      <c r="R30" s="146"/>
      <c r="S30" s="146"/>
      <c r="T30" s="93"/>
    </row>
    <row r="31" spans="1:20" ht="24.6" customHeight="1" x14ac:dyDescent="0.2">
      <c r="A31" s="95"/>
      <c r="B31" s="96"/>
      <c r="C31" s="97"/>
      <c r="D31" s="98"/>
      <c r="E31" s="99"/>
      <c r="F31" s="100"/>
      <c r="G31" s="101"/>
      <c r="H31" s="100"/>
      <c r="I31" s="102"/>
      <c r="J31" s="101"/>
      <c r="K31" s="103"/>
      <c r="L31" s="147"/>
      <c r="M31" s="148"/>
      <c r="N31" s="149"/>
      <c r="O31" s="149"/>
      <c r="P31" s="100"/>
      <c r="Q31" s="150"/>
      <c r="R31" s="99"/>
      <c r="S31" s="99"/>
      <c r="T31" s="151"/>
    </row>
    <row r="32" spans="1:20" ht="12.75" customHeight="1" x14ac:dyDescent="0.2">
      <c r="A32" s="72">
        <v>4</v>
      </c>
      <c r="B32" s="125" t="s">
        <v>98</v>
      </c>
      <c r="C32" s="321" t="s">
        <v>121</v>
      </c>
      <c r="D32" s="126" t="s">
        <v>26</v>
      </c>
      <c r="E32" s="146">
        <v>108</v>
      </c>
      <c r="F32" s="127"/>
      <c r="G32" s="128">
        <v>0.89</v>
      </c>
      <c r="H32" s="127"/>
      <c r="I32" s="77"/>
      <c r="J32" s="76">
        <v>0</v>
      </c>
      <c r="K32" s="78"/>
      <c r="L32" s="134"/>
      <c r="M32" s="135"/>
      <c r="N32" s="136"/>
      <c r="O32" s="136"/>
      <c r="P32" s="108"/>
      <c r="Q32" s="137"/>
      <c r="R32" s="85">
        <f>G33+J33</f>
        <v>1.5384629000000001</v>
      </c>
      <c r="S32" s="323">
        <f>R32+R33</f>
        <v>4.0494652400000009</v>
      </c>
      <c r="T32" s="325">
        <f>E32*S32</f>
        <v>437.3422459200001</v>
      </c>
    </row>
    <row r="33" spans="1:20" ht="12.75" customHeight="1" x14ac:dyDescent="0.2">
      <c r="A33" s="86"/>
      <c r="B33" s="125" t="s">
        <v>99</v>
      </c>
      <c r="C33" s="322"/>
      <c r="D33" s="126"/>
      <c r="E33" s="146"/>
      <c r="F33" s="127"/>
      <c r="G33" s="87">
        <f>G32*$J$12/1000</f>
        <v>1.5384629000000001</v>
      </c>
      <c r="H33" s="127"/>
      <c r="I33" s="77"/>
      <c r="J33" s="87">
        <f>J32*$Q$12/1000</f>
        <v>0</v>
      </c>
      <c r="K33" s="78"/>
      <c r="L33" s="140" t="s">
        <v>94</v>
      </c>
      <c r="M33" s="141" t="s">
        <v>26</v>
      </c>
      <c r="N33" s="142">
        <v>1.1000000000000001</v>
      </c>
      <c r="O33" s="143">
        <f>E32*N33</f>
        <v>118.80000000000001</v>
      </c>
      <c r="P33" s="144">
        <v>2</v>
      </c>
      <c r="Q33" s="145">
        <f>N33*P33*$N$10</f>
        <v>2.5110023400000006</v>
      </c>
      <c r="R33" s="146">
        <f>SUM(Q33:Q33)</f>
        <v>2.5110023400000006</v>
      </c>
      <c r="S33" s="324"/>
      <c r="T33" s="326"/>
    </row>
    <row r="34" spans="1:20" ht="12.75" customHeight="1" x14ac:dyDescent="0.2">
      <c r="A34" s="86"/>
      <c r="B34" s="129"/>
      <c r="C34" s="322"/>
      <c r="D34" s="126"/>
      <c r="E34" s="146"/>
      <c r="F34" s="127"/>
      <c r="G34" s="128"/>
      <c r="H34" s="127"/>
      <c r="I34" s="77"/>
      <c r="K34" s="78"/>
      <c r="L34" s="131"/>
      <c r="M34" s="132"/>
      <c r="N34" s="133"/>
      <c r="O34" s="133"/>
      <c r="P34" s="127"/>
      <c r="Q34" s="92"/>
      <c r="R34" s="146"/>
      <c r="S34" s="146"/>
      <c r="T34" s="93"/>
    </row>
    <row r="35" spans="1:20" ht="12.75" customHeight="1" x14ac:dyDescent="0.2">
      <c r="A35" s="95"/>
      <c r="B35" s="96"/>
      <c r="C35" s="97"/>
      <c r="D35" s="98"/>
      <c r="E35" s="99"/>
      <c r="F35" s="100"/>
      <c r="G35" s="101"/>
      <c r="H35" s="100"/>
      <c r="I35" s="102"/>
      <c r="J35" s="101"/>
      <c r="K35" s="103"/>
      <c r="O35" s="90"/>
      <c r="Q35" s="92"/>
      <c r="R35" s="146"/>
      <c r="S35" s="146"/>
      <c r="T35" s="93"/>
    </row>
    <row r="36" spans="1:20" ht="12.75" customHeight="1" x14ac:dyDescent="0.2">
      <c r="A36" s="72">
        <v>5</v>
      </c>
      <c r="B36" s="125" t="s">
        <v>174</v>
      </c>
      <c r="C36" s="321" t="s">
        <v>230</v>
      </c>
      <c r="D36" s="126" t="s">
        <v>34</v>
      </c>
      <c r="E36" s="146">
        <v>593</v>
      </c>
      <c r="F36" s="127"/>
      <c r="G36" s="128">
        <v>7.0000000000000007E-2</v>
      </c>
      <c r="H36" s="127"/>
      <c r="I36" s="77"/>
      <c r="J36" s="76">
        <v>7.0000000000000007E-2</v>
      </c>
      <c r="K36" s="78"/>
      <c r="L36" s="134"/>
      <c r="M36" s="135"/>
      <c r="N36" s="136"/>
      <c r="O36" s="136"/>
      <c r="P36" s="108"/>
      <c r="Q36" s="137"/>
      <c r="R36" s="85">
        <f>G37+J37</f>
        <v>0.31458630000000004</v>
      </c>
      <c r="S36" s="323">
        <f>R36+R37</f>
        <v>4.2899595501000007</v>
      </c>
      <c r="T36" s="325">
        <f>E36*S36</f>
        <v>2543.9460132093004</v>
      </c>
    </row>
    <row r="37" spans="1:20" ht="12.75" customHeight="1" x14ac:dyDescent="0.2">
      <c r="A37" s="86"/>
      <c r="B37" s="125" t="s">
        <v>122</v>
      </c>
      <c r="C37" s="322"/>
      <c r="D37" s="126"/>
      <c r="E37" s="146"/>
      <c r="F37" s="127"/>
      <c r="G37" s="87">
        <f>G36*$J$12/1000</f>
        <v>0.1210027</v>
      </c>
      <c r="H37" s="127"/>
      <c r="I37" s="77"/>
      <c r="J37" s="87">
        <f>J36*$Q$12/1000</f>
        <v>0.19358360000000002</v>
      </c>
      <c r="K37" s="78"/>
      <c r="L37" s="327" t="s">
        <v>229</v>
      </c>
      <c r="M37" s="152" t="s">
        <v>34</v>
      </c>
      <c r="N37" s="153">
        <v>1</v>
      </c>
      <c r="O37" s="154">
        <f>E36*N37</f>
        <v>593</v>
      </c>
      <c r="P37" s="155">
        <v>3.4830000000000001</v>
      </c>
      <c r="Q37" s="156">
        <f>N37*P37*$N$10</f>
        <v>3.975373250100001</v>
      </c>
      <c r="R37" s="146">
        <f>SUM(Q37:Q37)</f>
        <v>3.975373250100001</v>
      </c>
      <c r="S37" s="324"/>
      <c r="T37" s="326"/>
    </row>
    <row r="38" spans="1:20" ht="12.75" customHeight="1" x14ac:dyDescent="0.2">
      <c r="A38" s="86"/>
      <c r="B38" s="129"/>
      <c r="C38" s="322"/>
      <c r="D38" s="126"/>
      <c r="E38" s="146"/>
      <c r="F38" s="127"/>
      <c r="G38" s="128"/>
      <c r="H38" s="127"/>
      <c r="I38" s="77"/>
      <c r="K38" s="78"/>
      <c r="L38" s="328"/>
      <c r="M38" s="157"/>
      <c r="N38" s="158"/>
      <c r="O38" s="158"/>
      <c r="P38" s="159"/>
      <c r="Q38" s="160"/>
      <c r="R38" s="146"/>
      <c r="S38" s="146"/>
      <c r="T38" s="93"/>
    </row>
    <row r="39" spans="1:20" ht="12.75" customHeight="1" x14ac:dyDescent="0.2">
      <c r="A39" s="95"/>
      <c r="B39" s="96"/>
      <c r="C39" s="97"/>
      <c r="D39" s="98"/>
      <c r="E39" s="99"/>
      <c r="F39" s="100"/>
      <c r="G39" s="101"/>
      <c r="H39" s="100"/>
      <c r="I39" s="102"/>
      <c r="J39" s="101"/>
      <c r="K39" s="103"/>
      <c r="O39" s="90"/>
      <c r="Q39" s="92"/>
      <c r="R39" s="146"/>
      <c r="S39" s="146"/>
      <c r="T39" s="93"/>
    </row>
    <row r="40" spans="1:20" ht="12.75" customHeight="1" x14ac:dyDescent="0.2">
      <c r="A40" s="72">
        <f>A36+1</f>
        <v>6</v>
      </c>
      <c r="B40" s="73" t="s">
        <v>133</v>
      </c>
      <c r="C40" s="321" t="s">
        <v>108</v>
      </c>
      <c r="D40" s="74" t="s">
        <v>109</v>
      </c>
      <c r="E40" s="146">
        <v>0.59299999999999997</v>
      </c>
      <c r="G40" s="76">
        <v>29.8</v>
      </c>
      <c r="I40" s="77"/>
      <c r="J40" s="76">
        <v>0</v>
      </c>
      <c r="K40" s="78"/>
      <c r="L40" s="134"/>
      <c r="M40" s="135"/>
      <c r="N40" s="136"/>
      <c r="O40" s="172"/>
      <c r="P40" s="108"/>
      <c r="Q40" s="137"/>
      <c r="R40" s="85">
        <f>G41+J41</f>
        <v>51.512578000000005</v>
      </c>
      <c r="S40" s="323">
        <f>R40+R41</f>
        <v>61.66159291240001</v>
      </c>
      <c r="T40" s="325">
        <f>E40*S40</f>
        <v>36.565324597053205</v>
      </c>
    </row>
    <row r="41" spans="1:20" ht="12.75" customHeight="1" x14ac:dyDescent="0.2">
      <c r="A41" s="86"/>
      <c r="B41" s="73" t="s">
        <v>134</v>
      </c>
      <c r="C41" s="322"/>
      <c r="E41" s="146"/>
      <c r="G41" s="87">
        <f>G40*$J$12/1000</f>
        <v>51.512578000000005</v>
      </c>
      <c r="I41" s="77"/>
      <c r="J41" s="87">
        <f>J40*$Q$12/1000</f>
        <v>0</v>
      </c>
      <c r="K41" s="78"/>
      <c r="L41" s="140" t="s">
        <v>110</v>
      </c>
      <c r="M41" s="141" t="s">
        <v>26</v>
      </c>
      <c r="N41" s="142">
        <v>57</v>
      </c>
      <c r="O41" s="142">
        <f>E40*N41</f>
        <v>33.801000000000002</v>
      </c>
      <c r="P41" s="144">
        <v>0.156</v>
      </c>
      <c r="Q41" s="145">
        <f>N41*P41*$N$10</f>
        <v>10.149014912400002</v>
      </c>
      <c r="R41" s="146">
        <f>SUM(Q41:Q41)</f>
        <v>10.149014912400002</v>
      </c>
      <c r="S41" s="324"/>
      <c r="T41" s="326"/>
    </row>
    <row r="42" spans="1:20" ht="12.75" customHeight="1" x14ac:dyDescent="0.2">
      <c r="A42" s="86"/>
      <c r="C42" s="322"/>
      <c r="E42" s="146"/>
      <c r="I42" s="77"/>
      <c r="K42" s="78"/>
      <c r="Q42" s="92"/>
      <c r="R42" s="146"/>
      <c r="S42" s="146"/>
      <c r="T42" s="93"/>
    </row>
    <row r="43" spans="1:20" ht="12.75" customHeight="1" x14ac:dyDescent="0.2">
      <c r="A43" s="95"/>
      <c r="B43" s="96"/>
      <c r="C43" s="97"/>
      <c r="D43" s="98"/>
      <c r="E43" s="99"/>
      <c r="F43" s="100"/>
      <c r="G43" s="101"/>
      <c r="H43" s="100"/>
      <c r="I43" s="102"/>
      <c r="J43" s="101"/>
      <c r="K43" s="103"/>
      <c r="Q43" s="92"/>
      <c r="R43" s="146"/>
      <c r="S43" s="146"/>
      <c r="T43" s="93"/>
    </row>
    <row r="44" spans="1:20" ht="12.75" customHeight="1" x14ac:dyDescent="0.2">
      <c r="A44" s="72">
        <f>A40+1</f>
        <v>7</v>
      </c>
      <c r="B44" s="125" t="s">
        <v>116</v>
      </c>
      <c r="C44" s="321" t="s">
        <v>147</v>
      </c>
      <c r="D44" s="126" t="s">
        <v>32</v>
      </c>
      <c r="E44" s="146">
        <v>3</v>
      </c>
      <c r="F44" s="127"/>
      <c r="G44" s="128">
        <v>1.31</v>
      </c>
      <c r="H44" s="127"/>
      <c r="I44" s="77"/>
      <c r="J44" s="76">
        <v>0.09</v>
      </c>
      <c r="K44" s="78"/>
      <c r="L44" s="134"/>
      <c r="M44" s="135"/>
      <c r="N44" s="136"/>
      <c r="O44" s="136"/>
      <c r="P44" s="108"/>
      <c r="Q44" s="137"/>
      <c r="R44" s="85">
        <f>G45+J45</f>
        <v>2.5133722999999999</v>
      </c>
      <c r="S44" s="323">
        <f>R44+R45</f>
        <v>73.939975226000016</v>
      </c>
      <c r="T44" s="325">
        <f>E44*S44</f>
        <v>221.81992567800006</v>
      </c>
    </row>
    <row r="45" spans="1:20" ht="12.75" customHeight="1" x14ac:dyDescent="0.2">
      <c r="A45" s="86"/>
      <c r="B45" s="125" t="s">
        <v>117</v>
      </c>
      <c r="C45" s="322"/>
      <c r="D45" s="126"/>
      <c r="E45" s="146"/>
      <c r="F45" s="127"/>
      <c r="G45" s="87">
        <f>G44*$J$12/1000</f>
        <v>2.2644791</v>
      </c>
      <c r="H45" s="127"/>
      <c r="I45" s="77"/>
      <c r="J45" s="87">
        <f>J44*$Q$12/1000</f>
        <v>0.24889319999999998</v>
      </c>
      <c r="K45" s="78"/>
      <c r="L45" s="140" t="s">
        <v>146</v>
      </c>
      <c r="M45" s="141" t="s">
        <v>32</v>
      </c>
      <c r="N45" s="142">
        <v>1</v>
      </c>
      <c r="O45" s="143">
        <f>E44*N45</f>
        <v>3</v>
      </c>
      <c r="P45" s="144">
        <v>62.58</v>
      </c>
      <c r="Q45" s="145">
        <f>N45*P45*$N$10</f>
        <v>71.426602926000015</v>
      </c>
      <c r="R45" s="146">
        <f>SUM(Q45:Q45)</f>
        <v>71.426602926000015</v>
      </c>
      <c r="S45" s="324"/>
      <c r="T45" s="326"/>
    </row>
    <row r="46" spans="1:20" ht="21" customHeight="1" x14ac:dyDescent="0.2">
      <c r="A46" s="95"/>
      <c r="B46" s="96"/>
      <c r="C46" s="97"/>
      <c r="D46" s="98"/>
      <c r="E46" s="99"/>
      <c r="F46" s="100"/>
      <c r="G46" s="101"/>
      <c r="H46" s="100"/>
      <c r="I46" s="102"/>
      <c r="J46" s="101"/>
      <c r="K46" s="103"/>
      <c r="O46" s="90"/>
      <c r="Q46" s="92"/>
      <c r="R46" s="146"/>
      <c r="S46" s="146"/>
      <c r="T46" s="93"/>
    </row>
    <row r="47" spans="1:20" ht="12.75" customHeight="1" x14ac:dyDescent="0.2">
      <c r="A47" s="72">
        <f>A44+1</f>
        <v>8</v>
      </c>
      <c r="B47" s="125" t="s">
        <v>123</v>
      </c>
      <c r="C47" s="321" t="s">
        <v>148</v>
      </c>
      <c r="D47" s="126" t="s">
        <v>32</v>
      </c>
      <c r="E47" s="146">
        <v>6</v>
      </c>
      <c r="F47" s="127"/>
      <c r="G47" s="128">
        <v>0.31</v>
      </c>
      <c r="H47" s="127"/>
      <c r="I47" s="77"/>
      <c r="J47" s="76">
        <v>0.31</v>
      </c>
      <c r="K47" s="78"/>
      <c r="L47" s="134"/>
      <c r="M47" s="135"/>
      <c r="N47" s="136"/>
      <c r="O47" s="136"/>
      <c r="P47" s="108"/>
      <c r="Q47" s="137"/>
      <c r="R47" s="85">
        <f>G48+J48</f>
        <v>1.3931678999999999</v>
      </c>
      <c r="S47" s="323">
        <f>R47+R48</f>
        <v>10.056125973000002</v>
      </c>
      <c r="T47" s="325">
        <f>E47*S47</f>
        <v>60.336755838000016</v>
      </c>
    </row>
    <row r="48" spans="1:20" ht="12.75" customHeight="1" x14ac:dyDescent="0.2">
      <c r="A48" s="86"/>
      <c r="B48" s="125" t="s">
        <v>125</v>
      </c>
      <c r="C48" s="322"/>
      <c r="D48" s="126"/>
      <c r="E48" s="146"/>
      <c r="F48" s="127"/>
      <c r="G48" s="87">
        <f>G47*$J$12/1000</f>
        <v>0.53586909999999999</v>
      </c>
      <c r="H48" s="127"/>
      <c r="I48" s="77"/>
      <c r="J48" s="87">
        <f>J47*$Q$12/1000</f>
        <v>0.85729880000000003</v>
      </c>
      <c r="K48" s="78"/>
      <c r="L48" s="140" t="s">
        <v>124</v>
      </c>
      <c r="M48" s="141" t="s">
        <v>32</v>
      </c>
      <c r="N48" s="142">
        <v>1</v>
      </c>
      <c r="O48" s="143">
        <f>E47*N48</f>
        <v>6</v>
      </c>
      <c r="P48" s="144">
        <v>7.59</v>
      </c>
      <c r="Q48" s="145">
        <f>N48*P48*$N$10</f>
        <v>8.6629580730000022</v>
      </c>
      <c r="R48" s="146">
        <f>SUM(Q48:Q48)</f>
        <v>8.6629580730000022</v>
      </c>
      <c r="S48" s="324"/>
      <c r="T48" s="326"/>
    </row>
    <row r="49" spans="1:20" ht="20.25" customHeight="1" x14ac:dyDescent="0.2">
      <c r="A49" s="95"/>
      <c r="B49" s="96"/>
      <c r="C49" s="97"/>
      <c r="D49" s="98"/>
      <c r="E49" s="99"/>
      <c r="F49" s="100"/>
      <c r="G49" s="101"/>
      <c r="H49" s="100"/>
      <c r="I49" s="102"/>
      <c r="J49" s="101"/>
      <c r="K49" s="103"/>
      <c r="O49" s="90"/>
      <c r="Q49" s="92"/>
      <c r="R49" s="146"/>
      <c r="S49" s="99"/>
      <c r="T49" s="151"/>
    </row>
    <row r="50" spans="1:20" ht="12.75" customHeight="1" x14ac:dyDescent="0.2">
      <c r="A50" s="72">
        <f>A47+1</f>
        <v>9</v>
      </c>
      <c r="B50" s="125" t="s">
        <v>101</v>
      </c>
      <c r="C50" s="321" t="s">
        <v>181</v>
      </c>
      <c r="D50" s="126" t="s">
        <v>26</v>
      </c>
      <c r="E50" s="146">
        <v>3.2</v>
      </c>
      <c r="F50" s="127"/>
      <c r="G50" s="128">
        <v>5.86</v>
      </c>
      <c r="H50" s="127"/>
      <c r="I50" s="77"/>
      <c r="J50" s="76">
        <v>7.1400000000000006</v>
      </c>
      <c r="K50" s="78"/>
      <c r="L50" s="134"/>
      <c r="M50" s="135"/>
      <c r="N50" s="136"/>
      <c r="O50" s="136"/>
      <c r="P50" s="108"/>
      <c r="Q50" s="137"/>
      <c r="R50" s="85">
        <f>G51+J51</f>
        <v>29.8751818</v>
      </c>
      <c r="S50" s="323">
        <f>R50+R51</f>
        <v>59.198297324357199</v>
      </c>
      <c r="T50" s="325">
        <f>E50*S50</f>
        <v>189.43455143794304</v>
      </c>
    </row>
    <row r="51" spans="1:20" ht="12.75" customHeight="1" x14ac:dyDescent="0.2">
      <c r="A51" s="86"/>
      <c r="B51" s="125" t="s">
        <v>102</v>
      </c>
      <c r="C51" s="322"/>
      <c r="D51" s="126"/>
      <c r="E51" s="146"/>
      <c r="F51" s="127"/>
      <c r="G51" s="87">
        <f>G50*$J$12/1000</f>
        <v>10.1296546</v>
      </c>
      <c r="H51" s="127"/>
      <c r="I51" s="77"/>
      <c r="J51" s="87">
        <f>J50*$Q$12/1000</f>
        <v>19.745527200000001</v>
      </c>
      <c r="K51" s="78"/>
      <c r="L51" s="161" t="s">
        <v>103</v>
      </c>
      <c r="M51" s="152" t="s">
        <v>27</v>
      </c>
      <c r="N51" s="153">
        <v>6.0999999999999999E-2</v>
      </c>
      <c r="O51" s="154">
        <f>E50*N51</f>
        <v>0.19520000000000001</v>
      </c>
      <c r="P51" s="155">
        <v>306.25</v>
      </c>
      <c r="Q51" s="156">
        <f>N51*P51*$N$10</f>
        <v>21.322119301875002</v>
      </c>
      <c r="R51" s="323">
        <f>SUM(Q51:Q53)</f>
        <v>29.323115524357203</v>
      </c>
      <c r="S51" s="324"/>
      <c r="T51" s="326"/>
    </row>
    <row r="52" spans="1:20" ht="12.75" customHeight="1" x14ac:dyDescent="0.2">
      <c r="A52" s="86"/>
      <c r="B52" s="129"/>
      <c r="C52" s="322"/>
      <c r="D52" s="126"/>
      <c r="E52" s="146"/>
      <c r="F52" s="127"/>
      <c r="G52" s="128"/>
      <c r="H52" s="127"/>
      <c r="I52" s="77"/>
      <c r="K52" s="78"/>
      <c r="L52" s="162" t="s">
        <v>126</v>
      </c>
      <c r="M52" s="163" t="s">
        <v>26</v>
      </c>
      <c r="N52" s="216">
        <v>0.157</v>
      </c>
      <c r="O52" s="165">
        <f>E50*N52</f>
        <v>0.50240000000000007</v>
      </c>
      <c r="P52" s="166">
        <v>24.957999999999998</v>
      </c>
      <c r="Q52" s="167">
        <f>N52*P52*$N$10</f>
        <v>4.4723302886682008</v>
      </c>
      <c r="R52" s="324"/>
      <c r="S52" s="324"/>
      <c r="T52" s="326"/>
    </row>
    <row r="53" spans="1:20" ht="12.75" customHeight="1" x14ac:dyDescent="0.2">
      <c r="A53" s="95"/>
      <c r="B53" s="96"/>
      <c r="C53" s="97"/>
      <c r="D53" s="98"/>
      <c r="E53" s="99"/>
      <c r="F53" s="100"/>
      <c r="G53" s="101"/>
      <c r="H53" s="100"/>
      <c r="I53" s="102"/>
      <c r="J53" s="101"/>
      <c r="K53" s="103"/>
      <c r="L53" s="88" t="s">
        <v>111</v>
      </c>
      <c r="M53" s="89" t="s">
        <v>26</v>
      </c>
      <c r="N53" s="90">
        <v>0.14000000000000001</v>
      </c>
      <c r="O53" s="90">
        <f>E50*N53</f>
        <v>0.44800000000000006</v>
      </c>
      <c r="P53" s="75">
        <v>22.082999999999998</v>
      </c>
      <c r="Q53" s="92">
        <f>N53*P53*$N$10</f>
        <v>3.528665933814001</v>
      </c>
      <c r="R53" s="146"/>
      <c r="S53" s="146"/>
      <c r="T53" s="93"/>
    </row>
    <row r="54" spans="1:20" ht="12.75" customHeight="1" x14ac:dyDescent="0.2">
      <c r="A54" s="72">
        <f>A50+1</f>
        <v>10</v>
      </c>
      <c r="B54" s="125" t="s">
        <v>31</v>
      </c>
      <c r="C54" s="321" t="s">
        <v>149</v>
      </c>
      <c r="D54" s="126" t="s">
        <v>32</v>
      </c>
      <c r="E54" s="146">
        <v>2</v>
      </c>
      <c r="F54" s="127"/>
      <c r="G54" s="128">
        <v>0</v>
      </c>
      <c r="H54" s="127"/>
      <c r="I54" s="77"/>
      <c r="J54" s="76">
        <v>0</v>
      </c>
      <c r="K54" s="78"/>
      <c r="L54" s="134"/>
      <c r="M54" s="135"/>
      <c r="N54" s="136"/>
      <c r="O54" s="136"/>
      <c r="P54" s="108"/>
      <c r="Q54" s="137"/>
      <c r="R54" s="85">
        <f>G55+J55</f>
        <v>0</v>
      </c>
      <c r="S54" s="323">
        <f>R54+R55</f>
        <v>41.850419454900013</v>
      </c>
      <c r="T54" s="325">
        <f>E54*S54</f>
        <v>83.700838909800026</v>
      </c>
    </row>
    <row r="55" spans="1:20" ht="12.75" customHeight="1" x14ac:dyDescent="0.2">
      <c r="A55" s="86"/>
      <c r="B55" s="129"/>
      <c r="C55" s="322"/>
      <c r="D55" s="126"/>
      <c r="E55" s="146"/>
      <c r="F55" s="127"/>
      <c r="G55" s="87">
        <f>G54*$J$12/1000</f>
        <v>0</v>
      </c>
      <c r="H55" s="127"/>
      <c r="I55" s="77"/>
      <c r="J55" s="87">
        <f>J54*$Q$12/1000</f>
        <v>0</v>
      </c>
      <c r="K55" s="78"/>
      <c r="L55" s="327" t="s">
        <v>175</v>
      </c>
      <c r="M55" s="152" t="s">
        <v>32</v>
      </c>
      <c r="N55" s="153">
        <v>1</v>
      </c>
      <c r="O55" s="154">
        <f>E54*N55</f>
        <v>2</v>
      </c>
      <c r="P55" s="155">
        <v>36.667000000000002</v>
      </c>
      <c r="Q55" s="156">
        <f>N55*P55*$N$10</f>
        <v>41.850419454900013</v>
      </c>
      <c r="R55" s="146">
        <f>SUM(Q55:Q55)</f>
        <v>41.850419454900013</v>
      </c>
      <c r="S55" s="324"/>
      <c r="T55" s="326"/>
    </row>
    <row r="56" spans="1:20" ht="12.75" customHeight="1" x14ac:dyDescent="0.2">
      <c r="A56" s="86"/>
      <c r="B56" s="129"/>
      <c r="C56" s="322"/>
      <c r="D56" s="126"/>
      <c r="E56" s="146"/>
      <c r="F56" s="127"/>
      <c r="G56" s="128"/>
      <c r="H56" s="127"/>
      <c r="I56" s="77"/>
      <c r="K56" s="78"/>
      <c r="L56" s="329"/>
      <c r="M56" s="168"/>
      <c r="N56" s="169"/>
      <c r="O56" s="169"/>
      <c r="P56" s="170"/>
      <c r="Q56" s="171"/>
      <c r="R56" s="146"/>
      <c r="S56" s="146"/>
      <c r="T56" s="93"/>
    </row>
    <row r="57" spans="1:20" ht="12.75" customHeight="1" x14ac:dyDescent="0.2">
      <c r="A57" s="86"/>
      <c r="B57" s="129"/>
      <c r="C57" s="322"/>
      <c r="D57" s="126"/>
      <c r="E57" s="146"/>
      <c r="F57" s="127"/>
      <c r="G57" s="128"/>
      <c r="H57" s="127"/>
      <c r="I57" s="77"/>
      <c r="K57" s="78"/>
      <c r="L57" s="328"/>
      <c r="M57" s="157"/>
      <c r="N57" s="158"/>
      <c r="O57" s="158"/>
      <c r="P57" s="159"/>
      <c r="Q57" s="160"/>
      <c r="R57" s="146"/>
      <c r="S57" s="146"/>
      <c r="T57" s="93"/>
    </row>
    <row r="58" spans="1:20" ht="7.5" customHeight="1" x14ac:dyDescent="0.2">
      <c r="A58" s="95"/>
      <c r="B58" s="96"/>
      <c r="C58" s="97"/>
      <c r="D58" s="98"/>
      <c r="E58" s="99"/>
      <c r="F58" s="100"/>
      <c r="G58" s="101"/>
      <c r="H58" s="100"/>
      <c r="I58" s="102"/>
      <c r="J58" s="101"/>
      <c r="K58" s="103"/>
      <c r="O58" s="90"/>
      <c r="Q58" s="92"/>
      <c r="R58" s="146"/>
      <c r="S58" s="146"/>
      <c r="T58" s="93"/>
    </row>
    <row r="59" spans="1:20" ht="12.75" customHeight="1" x14ac:dyDescent="0.2">
      <c r="A59" s="72">
        <f>A54+1</f>
        <v>11</v>
      </c>
      <c r="B59" s="125" t="s">
        <v>31</v>
      </c>
      <c r="C59" s="321" t="s">
        <v>127</v>
      </c>
      <c r="D59" s="126" t="s">
        <v>32</v>
      </c>
      <c r="E59" s="146">
        <v>2</v>
      </c>
      <c r="F59" s="127"/>
      <c r="G59" s="128">
        <v>0</v>
      </c>
      <c r="H59" s="127"/>
      <c r="I59" s="77"/>
      <c r="J59" s="76">
        <v>0</v>
      </c>
      <c r="K59" s="78"/>
      <c r="L59" s="134"/>
      <c r="M59" s="135"/>
      <c r="N59" s="136"/>
      <c r="O59" s="136"/>
      <c r="P59" s="108"/>
      <c r="Q59" s="137"/>
      <c r="R59" s="85">
        <f>G60+J60</f>
        <v>0</v>
      </c>
      <c r="S59" s="323">
        <f>R59+R60</f>
        <v>95.11334454510002</v>
      </c>
      <c r="T59" s="325">
        <f>E59*S59</f>
        <v>190.22668909020004</v>
      </c>
    </row>
    <row r="60" spans="1:20" ht="12.75" customHeight="1" x14ac:dyDescent="0.2">
      <c r="A60" s="86"/>
      <c r="B60" s="129"/>
      <c r="C60" s="322"/>
      <c r="D60" s="126"/>
      <c r="E60" s="146"/>
      <c r="F60" s="127"/>
      <c r="G60" s="87">
        <f>G59*$J$12/1000</f>
        <v>0</v>
      </c>
      <c r="H60" s="127"/>
      <c r="I60" s="77"/>
      <c r="J60" s="87">
        <f>J59*$Q$12/1000</f>
        <v>0</v>
      </c>
      <c r="K60" s="78"/>
      <c r="L60" s="327" t="s">
        <v>127</v>
      </c>
      <c r="M60" s="152" t="s">
        <v>32</v>
      </c>
      <c r="N60" s="153">
        <v>1</v>
      </c>
      <c r="O60" s="154">
        <f>E59*N60</f>
        <v>2</v>
      </c>
      <c r="P60" s="155">
        <v>83.332999999999998</v>
      </c>
      <c r="Q60" s="156">
        <f>N60*P60*$N$10</f>
        <v>95.11334454510002</v>
      </c>
      <c r="R60" s="146">
        <f>SUM(Q60:Q60)</f>
        <v>95.11334454510002</v>
      </c>
      <c r="S60" s="324"/>
      <c r="T60" s="326"/>
    </row>
    <row r="61" spans="1:20" ht="12.75" customHeight="1" x14ac:dyDescent="0.2">
      <c r="A61" s="86"/>
      <c r="B61" s="129"/>
      <c r="C61" s="322"/>
      <c r="D61" s="126"/>
      <c r="E61" s="146"/>
      <c r="F61" s="127"/>
      <c r="G61" s="128"/>
      <c r="H61" s="127"/>
      <c r="I61" s="77"/>
      <c r="K61" s="78"/>
      <c r="L61" s="328"/>
      <c r="M61" s="157"/>
      <c r="N61" s="158"/>
      <c r="O61" s="158"/>
      <c r="P61" s="159"/>
      <c r="Q61" s="160"/>
      <c r="R61" s="146"/>
      <c r="S61" s="146"/>
      <c r="T61" s="93"/>
    </row>
    <row r="62" spans="1:20" ht="12.75" customHeight="1" x14ac:dyDescent="0.2">
      <c r="A62" s="95"/>
      <c r="B62" s="96"/>
      <c r="C62" s="97"/>
      <c r="D62" s="98"/>
      <c r="E62" s="99"/>
      <c r="F62" s="100"/>
      <c r="G62" s="101"/>
      <c r="H62" s="100"/>
      <c r="I62" s="102"/>
      <c r="J62" s="101"/>
      <c r="K62" s="103"/>
      <c r="O62" s="90"/>
      <c r="Q62" s="92"/>
      <c r="R62" s="146"/>
      <c r="S62" s="146"/>
      <c r="T62" s="93"/>
    </row>
    <row r="63" spans="1:20" ht="12.75" customHeight="1" x14ac:dyDescent="0.2">
      <c r="A63" s="72">
        <f>A59+1</f>
        <v>12</v>
      </c>
      <c r="B63" s="106" t="s">
        <v>104</v>
      </c>
      <c r="C63" s="321" t="s">
        <v>128</v>
      </c>
      <c r="D63" s="107" t="s">
        <v>32</v>
      </c>
      <c r="E63" s="138">
        <v>2</v>
      </c>
      <c r="F63" s="108"/>
      <c r="G63" s="87">
        <v>0.8</v>
      </c>
      <c r="H63" s="108"/>
      <c r="I63" s="109"/>
      <c r="J63" s="87">
        <v>0.09</v>
      </c>
      <c r="K63" s="110"/>
      <c r="L63" s="134"/>
      <c r="M63" s="135"/>
      <c r="N63" s="136"/>
      <c r="O63" s="172"/>
      <c r="P63" s="108"/>
      <c r="Q63" s="137"/>
      <c r="R63" s="85">
        <f>G64+J64</f>
        <v>1.6317811999999998</v>
      </c>
      <c r="S63" s="323">
        <f>R63+R64</f>
        <v>87.601653133400035</v>
      </c>
      <c r="T63" s="325">
        <f>E63*S63</f>
        <v>175.20330626680007</v>
      </c>
    </row>
    <row r="64" spans="1:20" ht="12.75" customHeight="1" x14ac:dyDescent="0.2">
      <c r="A64" s="86"/>
      <c r="B64" s="73" t="s">
        <v>100</v>
      </c>
      <c r="C64" s="322"/>
      <c r="E64" s="146"/>
      <c r="G64" s="87">
        <f>G63*$J$12/1000</f>
        <v>1.3828879999999999</v>
      </c>
      <c r="I64" s="77"/>
      <c r="J64" s="87">
        <f>J63*$Q$12/1000</f>
        <v>0.24889319999999998</v>
      </c>
      <c r="K64" s="78"/>
      <c r="L64" s="161" t="s">
        <v>129</v>
      </c>
      <c r="M64" s="152" t="s">
        <v>32</v>
      </c>
      <c r="N64" s="153">
        <v>1</v>
      </c>
      <c r="O64" s="153">
        <f>E63*N64</f>
        <v>2</v>
      </c>
      <c r="P64" s="155">
        <v>75</v>
      </c>
      <c r="Q64" s="156">
        <f>N64*P64*$N$10</f>
        <v>85.602352500000023</v>
      </c>
      <c r="R64" s="323">
        <f>SUM(Q64:Q65)</f>
        <v>85.969871933400029</v>
      </c>
      <c r="S64" s="324"/>
      <c r="T64" s="326"/>
    </row>
    <row r="65" spans="1:20" ht="12.75" customHeight="1" x14ac:dyDescent="0.2">
      <c r="A65" s="86"/>
      <c r="C65" s="322"/>
      <c r="E65" s="146"/>
      <c r="I65" s="77"/>
      <c r="K65" s="78"/>
      <c r="L65" s="162" t="s">
        <v>35</v>
      </c>
      <c r="M65" s="163" t="s">
        <v>26</v>
      </c>
      <c r="N65" s="164">
        <v>1.4E-2</v>
      </c>
      <c r="O65" s="164">
        <f>E63*N65</f>
        <v>2.8000000000000001E-2</v>
      </c>
      <c r="P65" s="166">
        <v>23</v>
      </c>
      <c r="Q65" s="167">
        <f>N65*P65*$N$10</f>
        <v>0.3675194334000001</v>
      </c>
      <c r="R65" s="324"/>
      <c r="S65" s="324"/>
      <c r="T65" s="326"/>
    </row>
    <row r="66" spans="1:20" ht="12.75" customHeight="1" x14ac:dyDescent="0.2">
      <c r="A66" s="95"/>
      <c r="B66" s="96"/>
      <c r="C66" s="97"/>
      <c r="D66" s="98"/>
      <c r="E66" s="99"/>
      <c r="F66" s="100"/>
      <c r="G66" s="101"/>
      <c r="H66" s="100"/>
      <c r="I66" s="102"/>
      <c r="J66" s="101"/>
      <c r="K66" s="103"/>
      <c r="L66" s="147"/>
      <c r="M66" s="148"/>
      <c r="N66" s="149"/>
      <c r="O66" s="173"/>
      <c r="P66" s="100"/>
      <c r="Q66" s="150"/>
      <c r="R66" s="99"/>
      <c r="S66" s="99"/>
      <c r="T66" s="151"/>
    </row>
    <row r="67" spans="1:20" ht="12.75" customHeight="1" x14ac:dyDescent="0.2">
      <c r="A67" s="72">
        <f>A63+1</f>
        <v>13</v>
      </c>
      <c r="B67" s="73" t="s">
        <v>105</v>
      </c>
      <c r="C67" s="321" t="s">
        <v>130</v>
      </c>
      <c r="D67" s="74" t="s">
        <v>27</v>
      </c>
      <c r="E67" s="146">
        <v>0.04</v>
      </c>
      <c r="G67" s="76">
        <v>13.8</v>
      </c>
      <c r="I67" s="77"/>
      <c r="J67" s="76">
        <v>32.1</v>
      </c>
      <c r="K67" s="78"/>
      <c r="L67" s="134"/>
      <c r="M67" s="135"/>
      <c r="N67" s="136"/>
      <c r="O67" s="172"/>
      <c r="P67" s="108"/>
      <c r="Q67" s="137"/>
      <c r="R67" s="85">
        <f>G68+J68</f>
        <v>112.62672600000001</v>
      </c>
      <c r="S67" s="323">
        <f>R67+R68</f>
        <v>612.78826009992008</v>
      </c>
      <c r="T67" s="325">
        <f>E67*S67</f>
        <v>24.511530403996804</v>
      </c>
    </row>
    <row r="68" spans="1:20" ht="12.75" customHeight="1" x14ac:dyDescent="0.2">
      <c r="A68" s="86"/>
      <c r="B68" s="73" t="s">
        <v>106</v>
      </c>
      <c r="C68" s="322"/>
      <c r="E68" s="146"/>
      <c r="G68" s="87">
        <f>G67*$J$12/1000</f>
        <v>23.854817999999998</v>
      </c>
      <c r="I68" s="77"/>
      <c r="J68" s="87">
        <f>J67*$Q$12/1000</f>
        <v>88.77190800000001</v>
      </c>
      <c r="K68" s="78"/>
      <c r="L68" s="161" t="s">
        <v>130</v>
      </c>
      <c r="M68" s="152" t="s">
        <v>27</v>
      </c>
      <c r="N68" s="153">
        <v>1</v>
      </c>
      <c r="O68" s="153">
        <f>E67*N68</f>
        <v>0.04</v>
      </c>
      <c r="P68" s="155">
        <v>423.6</v>
      </c>
      <c r="Q68" s="156">
        <f>N68*P68*$N$10</f>
        <v>483.48208692000014</v>
      </c>
      <c r="R68" s="323">
        <f>SUM(Q68:Q74)</f>
        <v>500.16153409992012</v>
      </c>
      <c r="S68" s="324"/>
      <c r="T68" s="326"/>
    </row>
    <row r="69" spans="1:20" ht="12.75" customHeight="1" x14ac:dyDescent="0.2">
      <c r="A69" s="86"/>
      <c r="C69" s="322"/>
      <c r="E69" s="146"/>
      <c r="I69" s="77"/>
      <c r="K69" s="78"/>
      <c r="L69" s="178" t="s">
        <v>36</v>
      </c>
      <c r="M69" s="174" t="s">
        <v>33</v>
      </c>
      <c r="N69" s="175">
        <v>2.4</v>
      </c>
      <c r="O69" s="175">
        <f>E67*N69</f>
        <v>9.6000000000000002E-2</v>
      </c>
      <c r="P69" s="176">
        <v>0.92300000000000004</v>
      </c>
      <c r="Q69" s="177">
        <f>N69*P69*$N$10</f>
        <v>2.5283510834400005</v>
      </c>
      <c r="R69" s="324"/>
      <c r="S69" s="324"/>
      <c r="T69" s="326"/>
    </row>
    <row r="70" spans="1:20" ht="12.75" customHeight="1" x14ac:dyDescent="0.2">
      <c r="A70" s="86"/>
      <c r="C70" s="322"/>
      <c r="E70" s="146"/>
      <c r="I70" s="77"/>
      <c r="K70" s="78"/>
      <c r="L70" s="330" t="s">
        <v>107</v>
      </c>
      <c r="M70" s="174" t="s">
        <v>27</v>
      </c>
      <c r="N70" s="175">
        <v>1E-3</v>
      </c>
      <c r="O70" s="175">
        <f>E67*N70</f>
        <v>4.0000000000000003E-5</v>
      </c>
      <c r="P70" s="176">
        <v>861</v>
      </c>
      <c r="Q70" s="177">
        <f>N70*P70*$N$10</f>
        <v>0.98271500670000023</v>
      </c>
      <c r="R70" s="324"/>
      <c r="S70" s="324"/>
      <c r="T70" s="326"/>
    </row>
    <row r="71" spans="1:20" ht="12.75" customHeight="1" x14ac:dyDescent="0.2">
      <c r="A71" s="86"/>
      <c r="C71" s="322"/>
      <c r="E71" s="146"/>
      <c r="I71" s="77"/>
      <c r="K71" s="78"/>
      <c r="L71" s="329"/>
      <c r="M71" s="168"/>
      <c r="N71" s="169"/>
      <c r="O71" s="179"/>
      <c r="P71" s="170"/>
      <c r="Q71" s="171"/>
      <c r="R71" s="324"/>
      <c r="S71" s="324"/>
      <c r="T71" s="326"/>
    </row>
    <row r="72" spans="1:20" ht="12.75" customHeight="1" x14ac:dyDescent="0.2">
      <c r="A72" s="86"/>
      <c r="C72" s="322"/>
      <c r="E72" s="146"/>
      <c r="I72" s="77"/>
      <c r="K72" s="78"/>
      <c r="L72" s="329"/>
      <c r="M72" s="168"/>
      <c r="N72" s="169"/>
      <c r="O72" s="179"/>
      <c r="P72" s="170"/>
      <c r="Q72" s="171"/>
      <c r="R72" s="324"/>
      <c r="S72" s="324"/>
      <c r="T72" s="326"/>
    </row>
    <row r="73" spans="1:20" ht="12.75" customHeight="1" x14ac:dyDescent="0.2">
      <c r="A73" s="86"/>
      <c r="C73" s="322"/>
      <c r="E73" s="146"/>
      <c r="I73" s="77"/>
      <c r="K73" s="78"/>
      <c r="L73" s="329"/>
      <c r="M73" s="168"/>
      <c r="N73" s="169"/>
      <c r="O73" s="179"/>
      <c r="P73" s="170"/>
      <c r="Q73" s="171"/>
      <c r="R73" s="324"/>
      <c r="S73" s="324"/>
      <c r="T73" s="326"/>
    </row>
    <row r="74" spans="1:20" ht="12.75" customHeight="1" x14ac:dyDescent="0.2">
      <c r="A74" s="86"/>
      <c r="C74" s="322"/>
      <c r="E74" s="146"/>
      <c r="I74" s="77"/>
      <c r="K74" s="78"/>
      <c r="L74" s="162" t="s">
        <v>93</v>
      </c>
      <c r="M74" s="163" t="s">
        <v>33</v>
      </c>
      <c r="N74" s="164">
        <v>13.4</v>
      </c>
      <c r="O74" s="164">
        <f>E67*N74</f>
        <v>0.53600000000000003</v>
      </c>
      <c r="P74" s="166">
        <v>0.86099999999999999</v>
      </c>
      <c r="Q74" s="167">
        <f>N74*P74*$N$10</f>
        <v>13.168381089780002</v>
      </c>
      <c r="R74" s="324"/>
      <c r="S74" s="324"/>
      <c r="T74" s="326"/>
    </row>
    <row r="75" spans="1:20" ht="4.5" customHeight="1" x14ac:dyDescent="0.2">
      <c r="A75" s="95"/>
      <c r="B75" s="96"/>
      <c r="C75" s="97"/>
      <c r="D75" s="98"/>
      <c r="E75" s="99"/>
      <c r="F75" s="100"/>
      <c r="G75" s="101"/>
      <c r="H75" s="100"/>
      <c r="I75" s="102"/>
      <c r="J75" s="101"/>
      <c r="K75" s="103"/>
      <c r="Q75" s="92"/>
      <c r="R75" s="146"/>
      <c r="S75" s="146"/>
      <c r="T75" s="93"/>
    </row>
    <row r="76" spans="1:20" ht="12.75" customHeight="1" x14ac:dyDescent="0.2">
      <c r="A76" s="72">
        <f>A67+1</f>
        <v>14</v>
      </c>
      <c r="B76" s="73" t="s">
        <v>118</v>
      </c>
      <c r="C76" s="321" t="s">
        <v>131</v>
      </c>
      <c r="D76" s="74" t="s">
        <v>27</v>
      </c>
      <c r="E76" s="146">
        <v>0.08</v>
      </c>
      <c r="G76" s="76">
        <v>38</v>
      </c>
      <c r="I76" s="77"/>
      <c r="J76" s="76">
        <v>1.3</v>
      </c>
      <c r="K76" s="78"/>
      <c r="L76" s="134"/>
      <c r="M76" s="135"/>
      <c r="N76" s="136"/>
      <c r="O76" s="172"/>
      <c r="P76" s="108"/>
      <c r="Q76" s="137"/>
      <c r="R76" s="85">
        <f>G77+J77</f>
        <v>69.282303999999996</v>
      </c>
      <c r="S76" s="323">
        <f>R76+R77</f>
        <v>1051.9973107000003</v>
      </c>
      <c r="T76" s="325">
        <f>E76*S76</f>
        <v>84.15978485600003</v>
      </c>
    </row>
    <row r="77" spans="1:20" ht="12.75" customHeight="1" x14ac:dyDescent="0.2">
      <c r="A77" s="86"/>
      <c r="B77" s="73" t="s">
        <v>119</v>
      </c>
      <c r="C77" s="322"/>
      <c r="E77" s="146"/>
      <c r="G77" s="87">
        <f>G76*$J$12/1000</f>
        <v>65.687179999999998</v>
      </c>
      <c r="I77" s="77"/>
      <c r="J77" s="87">
        <f>J76*$Q$12/1000</f>
        <v>3.5951240000000002</v>
      </c>
      <c r="K77" s="78"/>
      <c r="L77" s="140" t="s">
        <v>132</v>
      </c>
      <c r="M77" s="141" t="s">
        <v>27</v>
      </c>
      <c r="N77" s="142">
        <v>1</v>
      </c>
      <c r="O77" s="142">
        <f>E76*N77</f>
        <v>0.08</v>
      </c>
      <c r="P77" s="144">
        <v>861</v>
      </c>
      <c r="Q77" s="145">
        <f>N77*P77*$N$10</f>
        <v>982.71500670000023</v>
      </c>
      <c r="R77" s="146">
        <f>SUM(Q77:Q77)</f>
        <v>982.71500670000023</v>
      </c>
      <c r="S77" s="324"/>
      <c r="T77" s="326"/>
    </row>
    <row r="78" spans="1:20" ht="12.75" customHeight="1" x14ac:dyDescent="0.2">
      <c r="A78" s="95"/>
      <c r="B78" s="96"/>
      <c r="C78" s="97"/>
      <c r="D78" s="98"/>
      <c r="E78" s="99"/>
      <c r="F78" s="100"/>
      <c r="G78" s="101"/>
      <c r="H78" s="100"/>
      <c r="I78" s="102"/>
      <c r="J78" s="101"/>
      <c r="K78" s="103"/>
      <c r="Q78" s="92"/>
      <c r="R78" s="146"/>
      <c r="S78" s="146"/>
      <c r="T78" s="93"/>
    </row>
    <row r="79" spans="1:20" ht="12.75" customHeight="1" x14ac:dyDescent="0.2">
      <c r="A79" s="72">
        <f>A76+1</f>
        <v>15</v>
      </c>
      <c r="B79" s="106" t="s">
        <v>150</v>
      </c>
      <c r="C79" s="321" t="s">
        <v>151</v>
      </c>
      <c r="D79" s="107" t="s">
        <v>152</v>
      </c>
      <c r="E79" s="217">
        <f>25.5/100</f>
        <v>0.255</v>
      </c>
      <c r="F79" s="108"/>
      <c r="G79" s="87">
        <v>82.6</v>
      </c>
      <c r="H79" s="108"/>
      <c r="I79" s="109"/>
      <c r="J79" s="87">
        <v>78.400000000000006</v>
      </c>
      <c r="K79" s="110"/>
      <c r="L79" s="79"/>
      <c r="M79" s="80"/>
      <c r="N79" s="81"/>
      <c r="O79" s="82"/>
      <c r="P79" s="83"/>
      <c r="Q79" s="84"/>
      <c r="R79" s="85">
        <f>G80+J80</f>
        <v>359.59681799999998</v>
      </c>
      <c r="S79" s="138">
        <f>R79+R80</f>
        <v>359.59681799999998</v>
      </c>
      <c r="T79" s="139">
        <f>E79*S79</f>
        <v>91.697188589999996</v>
      </c>
    </row>
    <row r="80" spans="1:20" ht="12.75" customHeight="1" x14ac:dyDescent="0.2">
      <c r="A80" s="86"/>
      <c r="B80" s="73" t="s">
        <v>153</v>
      </c>
      <c r="C80" s="322"/>
      <c r="E80" s="146"/>
      <c r="G80" s="87">
        <f>G79*$J$12/1000</f>
        <v>142.783186</v>
      </c>
      <c r="I80" s="77"/>
      <c r="J80" s="87">
        <f>J79*$Q$12/1000</f>
        <v>216.81363200000001</v>
      </c>
      <c r="K80" s="78"/>
      <c r="Q80" s="92"/>
      <c r="R80" s="146"/>
      <c r="S80" s="146"/>
      <c r="T80" s="93"/>
    </row>
    <row r="81" spans="1:20" ht="19.5" customHeight="1" x14ac:dyDescent="0.2">
      <c r="A81" s="95"/>
      <c r="B81" s="96"/>
      <c r="C81" s="97"/>
      <c r="D81" s="98"/>
      <c r="E81" s="99"/>
      <c r="F81" s="100"/>
      <c r="G81" s="101"/>
      <c r="H81" s="100"/>
      <c r="I81" s="102"/>
      <c r="J81" s="101"/>
      <c r="K81" s="103"/>
      <c r="L81" s="147"/>
      <c r="M81" s="148"/>
      <c r="N81" s="149"/>
      <c r="O81" s="173"/>
      <c r="P81" s="100"/>
      <c r="Q81" s="150"/>
      <c r="R81" s="99"/>
      <c r="S81" s="99"/>
      <c r="T81" s="151"/>
    </row>
    <row r="82" spans="1:20" ht="12.75" customHeight="1" x14ac:dyDescent="0.2">
      <c r="A82" s="72">
        <f>A79+1</f>
        <v>16</v>
      </c>
      <c r="B82" s="319" t="s">
        <v>160</v>
      </c>
      <c r="C82" s="321" t="s">
        <v>161</v>
      </c>
      <c r="D82" s="107" t="s">
        <v>155</v>
      </c>
      <c r="E82" s="138">
        <f>510/100</f>
        <v>5.0999999999999996</v>
      </c>
      <c r="F82" s="108"/>
      <c r="G82" s="87">
        <v>1.74</v>
      </c>
      <c r="H82" s="108"/>
      <c r="I82" s="109"/>
      <c r="J82" s="87">
        <v>12.759999999999998</v>
      </c>
      <c r="K82" s="110"/>
      <c r="L82" s="134"/>
      <c r="M82" s="135"/>
      <c r="N82" s="136"/>
      <c r="O82" s="172"/>
      <c r="P82" s="108"/>
      <c r="Q82" s="137"/>
      <c r="R82" s="85">
        <f>G83+J83</f>
        <v>38.295306199999992</v>
      </c>
      <c r="S82" s="323">
        <f>R82+R83</f>
        <v>132.98120966495</v>
      </c>
      <c r="T82" s="325">
        <f>E82*S82</f>
        <v>678.20416929124497</v>
      </c>
    </row>
    <row r="83" spans="1:20" ht="12.75" customHeight="1" x14ac:dyDescent="0.2">
      <c r="A83" s="86"/>
      <c r="B83" s="320"/>
      <c r="C83" s="322"/>
      <c r="E83" s="146"/>
      <c r="G83" s="87">
        <f>G82*$J$12/1000</f>
        <v>3.0077813999999998</v>
      </c>
      <c r="I83" s="77"/>
      <c r="J83" s="87">
        <f>J82*$Q$12/1000</f>
        <v>35.287524799999993</v>
      </c>
      <c r="K83" s="78"/>
      <c r="L83" s="327" t="s">
        <v>156</v>
      </c>
      <c r="M83" s="152" t="s">
        <v>26</v>
      </c>
      <c r="N83" s="153">
        <v>1.5</v>
      </c>
      <c r="O83" s="153">
        <f>E82*N83</f>
        <v>7.6499999999999995</v>
      </c>
      <c r="P83" s="155">
        <v>4.1669999999999998</v>
      </c>
      <c r="Q83" s="156">
        <f>N83*P83*$N$10</f>
        <v>7.1341000573500013</v>
      </c>
      <c r="R83" s="323">
        <f>SUM(Q83:Q87)</f>
        <v>94.685903464950002</v>
      </c>
      <c r="S83" s="324"/>
      <c r="T83" s="326"/>
    </row>
    <row r="84" spans="1:20" ht="12.75" customHeight="1" x14ac:dyDescent="0.2">
      <c r="A84" s="86"/>
      <c r="B84" s="320"/>
      <c r="C84" s="322"/>
      <c r="E84" s="146"/>
      <c r="I84" s="77"/>
      <c r="K84" s="78"/>
      <c r="L84" s="329"/>
      <c r="M84" s="168"/>
      <c r="N84" s="169"/>
      <c r="O84" s="179"/>
      <c r="P84" s="170"/>
      <c r="Q84" s="171"/>
      <c r="R84" s="324"/>
      <c r="S84" s="324"/>
      <c r="T84" s="326"/>
    </row>
    <row r="85" spans="1:20" ht="12.75" customHeight="1" x14ac:dyDescent="0.2">
      <c r="A85" s="86"/>
      <c r="B85" s="73" t="s">
        <v>162</v>
      </c>
      <c r="C85" s="322"/>
      <c r="E85" s="146"/>
      <c r="I85" s="77"/>
      <c r="K85" s="78"/>
      <c r="L85" s="330" t="s">
        <v>163</v>
      </c>
      <c r="M85" s="174" t="s">
        <v>26</v>
      </c>
      <c r="N85" s="175">
        <f>12.76+1.26*5</f>
        <v>19.059999999999999</v>
      </c>
      <c r="O85" s="175">
        <f>E82*N85</f>
        <v>97.205999999999989</v>
      </c>
      <c r="P85" s="176">
        <v>4</v>
      </c>
      <c r="Q85" s="177">
        <f>N85*P85*$N$10</f>
        <v>87.017644728000008</v>
      </c>
      <c r="R85" s="324"/>
      <c r="S85" s="324"/>
      <c r="T85" s="326"/>
    </row>
    <row r="86" spans="1:20" ht="12.75" customHeight="1" x14ac:dyDescent="0.2">
      <c r="A86" s="86"/>
      <c r="C86" s="322"/>
      <c r="E86" s="146"/>
      <c r="I86" s="77"/>
      <c r="K86" s="78"/>
      <c r="L86" s="329"/>
      <c r="M86" s="168"/>
      <c r="N86" s="169"/>
      <c r="O86" s="179"/>
      <c r="P86" s="170"/>
      <c r="Q86" s="171"/>
      <c r="R86" s="324"/>
      <c r="S86" s="324"/>
      <c r="T86" s="326"/>
    </row>
    <row r="87" spans="1:20" ht="12.75" customHeight="1" x14ac:dyDescent="0.2">
      <c r="A87" s="95"/>
      <c r="B87" s="96"/>
      <c r="C87" s="331"/>
      <c r="D87" s="98"/>
      <c r="E87" s="99"/>
      <c r="F87" s="100"/>
      <c r="G87" s="101"/>
      <c r="H87" s="100"/>
      <c r="I87" s="102"/>
      <c r="J87" s="101"/>
      <c r="K87" s="103"/>
      <c r="L87" s="220" t="s">
        <v>110</v>
      </c>
      <c r="M87" s="163" t="s">
        <v>26</v>
      </c>
      <c r="N87" s="164">
        <v>3</v>
      </c>
      <c r="O87" s="164">
        <f>E82*N87</f>
        <v>15.299999999999999</v>
      </c>
      <c r="P87" s="166">
        <v>0.156</v>
      </c>
      <c r="Q87" s="167">
        <f>N87*P87*$N$10</f>
        <v>0.53415867960000007</v>
      </c>
      <c r="R87" s="324"/>
      <c r="S87" s="324"/>
      <c r="T87" s="326"/>
    </row>
    <row r="88" spans="1:20" ht="12.75" customHeight="1" x14ac:dyDescent="0.2">
      <c r="A88" s="72">
        <f>A82+1</f>
        <v>17</v>
      </c>
      <c r="B88" s="320" t="s">
        <v>154</v>
      </c>
      <c r="C88" s="322" t="s">
        <v>168</v>
      </c>
      <c r="D88" s="74" t="s">
        <v>155</v>
      </c>
      <c r="E88" s="146">
        <f>510/100</f>
        <v>5.0999999999999996</v>
      </c>
      <c r="G88" s="76">
        <f>2.67-0.15/10</f>
        <v>2.6549999999999998</v>
      </c>
      <c r="I88" s="77"/>
      <c r="J88" s="76">
        <f>4.21-2.57/10</f>
        <v>3.9529999999999998</v>
      </c>
      <c r="K88" s="78"/>
      <c r="M88" s="135"/>
      <c r="N88" s="136"/>
      <c r="O88" s="172"/>
      <c r="P88" s="108"/>
      <c r="Q88" s="137"/>
      <c r="R88" s="85">
        <f>G89+J89</f>
        <v>15.521401989999998</v>
      </c>
      <c r="S88" s="323">
        <f>R88+R89</f>
        <v>123.77677123122763</v>
      </c>
      <c r="T88" s="325">
        <f>E88*S88</f>
        <v>631.2615332792609</v>
      </c>
    </row>
    <row r="89" spans="1:20" ht="12.75" customHeight="1" x14ac:dyDescent="0.2">
      <c r="A89" s="86"/>
      <c r="B89" s="320"/>
      <c r="C89" s="322"/>
      <c r="E89" s="146"/>
      <c r="G89" s="87">
        <f>G88*$J$12/1000</f>
        <v>4.5894595499999999</v>
      </c>
      <c r="I89" s="77"/>
      <c r="J89" s="87">
        <f>J88*$Q$12/1000</f>
        <v>10.931942439999998</v>
      </c>
      <c r="K89" s="78"/>
      <c r="L89" s="327" t="s">
        <v>156</v>
      </c>
      <c r="M89" s="152" t="s">
        <v>26</v>
      </c>
      <c r="N89" s="153">
        <f>1.12</f>
        <v>1.1200000000000001</v>
      </c>
      <c r="O89" s="153">
        <f>E88*N89</f>
        <v>5.7119999999999997</v>
      </c>
      <c r="P89" s="155">
        <v>4.1669999999999998</v>
      </c>
      <c r="Q89" s="156">
        <f>N89*P89*$N$10</f>
        <v>5.3267947094880013</v>
      </c>
      <c r="R89" s="323">
        <f>SUM(Q89:Q93)</f>
        <v>108.25536924122763</v>
      </c>
      <c r="S89" s="324"/>
      <c r="T89" s="326"/>
    </row>
    <row r="90" spans="1:20" ht="12.75" customHeight="1" x14ac:dyDescent="0.2">
      <c r="A90" s="86"/>
      <c r="B90" s="320"/>
      <c r="C90" s="322"/>
      <c r="E90" s="146"/>
      <c r="I90" s="77"/>
      <c r="K90" s="78"/>
      <c r="L90" s="329"/>
      <c r="M90" s="168"/>
      <c r="N90" s="169"/>
      <c r="O90" s="179"/>
      <c r="P90" s="170"/>
      <c r="Q90" s="171"/>
      <c r="R90" s="324"/>
      <c r="S90" s="324"/>
      <c r="T90" s="326"/>
    </row>
    <row r="91" spans="1:20" ht="12.75" customHeight="1" x14ac:dyDescent="0.2">
      <c r="A91" s="86"/>
      <c r="B91" s="73" t="s">
        <v>157</v>
      </c>
      <c r="C91" s="322"/>
      <c r="E91" s="146"/>
      <c r="I91" s="77"/>
      <c r="K91" s="78"/>
      <c r="L91" s="330" t="s">
        <v>158</v>
      </c>
      <c r="M91" s="174" t="s">
        <v>26</v>
      </c>
      <c r="N91" s="175">
        <f>5.61-11.3/10</f>
        <v>4.4800000000000004</v>
      </c>
      <c r="O91" s="175">
        <f>E88*N91</f>
        <v>22.847999999999999</v>
      </c>
      <c r="P91" s="176">
        <v>4</v>
      </c>
      <c r="Q91" s="177">
        <f>N91*P91*$N$10</f>
        <v>20.453255424000005</v>
      </c>
      <c r="R91" s="324"/>
      <c r="S91" s="324"/>
      <c r="T91" s="326"/>
    </row>
    <row r="92" spans="1:20" ht="12.75" customHeight="1" x14ac:dyDescent="0.2">
      <c r="A92" s="86"/>
      <c r="C92" s="322"/>
      <c r="E92" s="146"/>
      <c r="I92" s="77"/>
      <c r="K92" s="78"/>
      <c r="L92" s="329"/>
      <c r="M92" s="168"/>
      <c r="N92" s="169"/>
      <c r="O92" s="179"/>
      <c r="P92" s="170"/>
      <c r="Q92" s="171"/>
      <c r="R92" s="324"/>
      <c r="S92" s="324"/>
      <c r="T92" s="326"/>
    </row>
    <row r="93" spans="1:20" ht="12.75" customHeight="1" x14ac:dyDescent="0.2">
      <c r="A93" s="86"/>
      <c r="C93" s="322"/>
      <c r="E93" s="146"/>
      <c r="I93" s="77"/>
      <c r="K93" s="78"/>
      <c r="L93" s="162" t="s">
        <v>159</v>
      </c>
      <c r="M93" s="163" t="s">
        <v>27</v>
      </c>
      <c r="N93" s="164">
        <f>0.515-1.03/10</f>
        <v>0.41200000000000003</v>
      </c>
      <c r="O93" s="164">
        <f>E88*N93</f>
        <v>2.1012</v>
      </c>
      <c r="P93" s="166">
        <v>175.38900000000001</v>
      </c>
      <c r="Q93" s="167">
        <f>N93*P93*$N$10</f>
        <v>82.475319107739622</v>
      </c>
      <c r="R93" s="324"/>
      <c r="S93" s="324"/>
      <c r="T93" s="326"/>
    </row>
    <row r="94" spans="1:20" ht="12.75" customHeight="1" x14ac:dyDescent="0.2">
      <c r="A94" s="95"/>
      <c r="B94" s="96"/>
      <c r="C94" s="97"/>
      <c r="D94" s="98"/>
      <c r="E94" s="99"/>
      <c r="F94" s="100"/>
      <c r="G94" s="101"/>
      <c r="H94" s="100"/>
      <c r="I94" s="102"/>
      <c r="J94" s="101"/>
      <c r="K94" s="103"/>
      <c r="Q94" s="92"/>
      <c r="R94" s="146"/>
      <c r="S94" s="146"/>
      <c r="T94" s="93"/>
    </row>
    <row r="95" spans="1:20" ht="12.75" customHeight="1" x14ac:dyDescent="0.2">
      <c r="A95" s="72">
        <f>A88+1</f>
        <v>18</v>
      </c>
      <c r="B95" s="319" t="s">
        <v>164</v>
      </c>
      <c r="C95" s="321" t="s">
        <v>165</v>
      </c>
      <c r="D95" s="107" t="s">
        <v>155</v>
      </c>
      <c r="E95" s="138">
        <f>510/100</f>
        <v>5.0999999999999996</v>
      </c>
      <c r="F95" s="108"/>
      <c r="G95" s="87">
        <v>2.0830000000000002</v>
      </c>
      <c r="H95" s="108"/>
      <c r="I95" s="109"/>
      <c r="J95" s="87">
        <v>4.74</v>
      </c>
      <c r="K95" s="110"/>
      <c r="L95" s="134"/>
      <c r="M95" s="135"/>
      <c r="N95" s="136"/>
      <c r="O95" s="172"/>
      <c r="P95" s="108"/>
      <c r="Q95" s="137"/>
      <c r="R95" s="85">
        <f>G96+J96</f>
        <v>16.709069830000001</v>
      </c>
      <c r="S95" s="323">
        <f>R95+R96</f>
        <v>350.62672646200002</v>
      </c>
      <c r="T95" s="325">
        <f>E95*S95</f>
        <v>1788.1963049562</v>
      </c>
    </row>
    <row r="96" spans="1:20" ht="12.75" customHeight="1" x14ac:dyDescent="0.2">
      <c r="A96" s="86"/>
      <c r="B96" s="320"/>
      <c r="C96" s="322"/>
      <c r="E96" s="146"/>
      <c r="G96" s="87">
        <f>G95*$J$12/1000</f>
        <v>3.60069463</v>
      </c>
      <c r="I96" s="77"/>
      <c r="J96" s="87">
        <f>J95*$Q$12/1000</f>
        <v>13.108375200000001</v>
      </c>
      <c r="K96" s="78"/>
      <c r="L96" s="327" t="s">
        <v>166</v>
      </c>
      <c r="M96" s="152" t="s">
        <v>27</v>
      </c>
      <c r="N96" s="153">
        <f>9.77+12.1/10*2</f>
        <v>12.19</v>
      </c>
      <c r="O96" s="153">
        <f>E95*N96</f>
        <v>62.16899999999999</v>
      </c>
      <c r="P96" s="155">
        <v>24</v>
      </c>
      <c r="Q96" s="156">
        <f>N96*P96*$N$10</f>
        <v>333.91765663200005</v>
      </c>
      <c r="R96" s="146">
        <f>SUM(Q96:Q96)</f>
        <v>333.91765663200005</v>
      </c>
      <c r="S96" s="324"/>
      <c r="T96" s="326"/>
    </row>
    <row r="97" spans="1:20" ht="12.75" customHeight="1" x14ac:dyDescent="0.2">
      <c r="A97" s="86"/>
      <c r="B97" s="320"/>
      <c r="C97" s="322"/>
      <c r="E97" s="146"/>
      <c r="I97" s="77"/>
      <c r="K97" s="78"/>
      <c r="L97" s="328"/>
      <c r="M97" s="157"/>
      <c r="N97" s="158"/>
      <c r="O97" s="221"/>
      <c r="P97" s="159"/>
      <c r="Q97" s="160"/>
      <c r="R97" s="146"/>
      <c r="S97" s="146"/>
      <c r="T97" s="93"/>
    </row>
    <row r="98" spans="1:20" ht="12.75" customHeight="1" x14ac:dyDescent="0.2">
      <c r="A98" s="86"/>
      <c r="B98" s="320"/>
      <c r="C98" s="322"/>
      <c r="E98" s="146"/>
      <c r="I98" s="77"/>
      <c r="K98" s="78"/>
      <c r="Q98" s="92"/>
      <c r="R98" s="146"/>
      <c r="S98" s="146"/>
      <c r="T98" s="93"/>
    </row>
    <row r="99" spans="1:20" ht="14.25" customHeight="1" x14ac:dyDescent="0.2">
      <c r="A99" s="86"/>
      <c r="B99" s="320" t="s">
        <v>167</v>
      </c>
      <c r="C99" s="322"/>
      <c r="E99" s="146"/>
      <c r="I99" s="77"/>
      <c r="K99" s="78"/>
      <c r="Q99" s="92"/>
      <c r="R99" s="146"/>
      <c r="S99" s="146"/>
      <c r="T99" s="93"/>
    </row>
    <row r="100" spans="1:20" ht="12.75" hidden="1" customHeight="1" x14ac:dyDescent="0.2">
      <c r="A100" s="86"/>
      <c r="B100" s="320"/>
      <c r="C100" s="322"/>
      <c r="E100" s="146"/>
      <c r="I100" s="77"/>
      <c r="K100" s="78"/>
      <c r="Q100" s="92"/>
      <c r="R100" s="146"/>
      <c r="S100" s="146"/>
      <c r="T100" s="93"/>
    </row>
    <row r="101" spans="1:20" ht="12.75" customHeight="1" x14ac:dyDescent="0.2">
      <c r="A101" s="95"/>
      <c r="B101" s="96"/>
      <c r="C101" s="97"/>
      <c r="D101" s="98"/>
      <c r="E101" s="99"/>
      <c r="F101" s="100"/>
      <c r="G101" s="101"/>
      <c r="H101" s="100"/>
      <c r="I101" s="102"/>
      <c r="J101" s="101"/>
      <c r="K101" s="103"/>
      <c r="L101" s="147"/>
      <c r="M101" s="148"/>
      <c r="N101" s="149"/>
      <c r="O101" s="173"/>
      <c r="P101" s="100"/>
      <c r="Q101" s="150"/>
      <c r="R101" s="99"/>
      <c r="S101" s="99"/>
      <c r="T101" s="151"/>
    </row>
    <row r="102" spans="1:20" ht="12.75" customHeight="1" x14ac:dyDescent="0.2">
      <c r="A102" s="72">
        <f>A95+1</f>
        <v>19</v>
      </c>
      <c r="B102" s="61" t="s">
        <v>135</v>
      </c>
      <c r="C102" s="332" t="s">
        <v>215</v>
      </c>
      <c r="D102" s="62" t="s">
        <v>95</v>
      </c>
      <c r="E102" s="41">
        <f>421/1000</f>
        <v>0.42099999999999999</v>
      </c>
      <c r="F102" s="63"/>
      <c r="G102" s="44">
        <v>0</v>
      </c>
      <c r="H102" s="63"/>
      <c r="I102" s="64"/>
      <c r="J102" s="44">
        <v>14</v>
      </c>
      <c r="K102" s="65"/>
      <c r="L102" s="34"/>
      <c r="M102" s="35"/>
      <c r="N102" s="36"/>
      <c r="O102" s="37"/>
      <c r="P102" s="38"/>
      <c r="Q102" s="39"/>
      <c r="R102" s="40">
        <f>G103+J103</f>
        <v>38.716720000000002</v>
      </c>
      <c r="S102" s="41">
        <f>R102+R103</f>
        <v>38.716720000000002</v>
      </c>
      <c r="T102" s="42">
        <f>E102*S102</f>
        <v>16.299739120000002</v>
      </c>
    </row>
    <row r="103" spans="1:20" ht="12.75" customHeight="1" x14ac:dyDescent="0.2">
      <c r="A103" s="43"/>
      <c r="B103" s="27" t="s">
        <v>137</v>
      </c>
      <c r="C103" s="333"/>
      <c r="D103" s="28"/>
      <c r="E103" s="29"/>
      <c r="F103" s="30"/>
      <c r="G103" s="44">
        <f>G102*$J$12/1000</f>
        <v>0</v>
      </c>
      <c r="H103" s="30"/>
      <c r="I103" s="32"/>
      <c r="J103" s="44">
        <f>J102*$Q$12/1000</f>
        <v>38.716720000000002</v>
      </c>
      <c r="K103" s="33"/>
      <c r="L103" s="45"/>
      <c r="M103" s="46"/>
      <c r="N103" s="47"/>
      <c r="O103" s="48"/>
      <c r="P103" s="30"/>
      <c r="Q103" s="49"/>
      <c r="R103" s="29"/>
      <c r="S103" s="29"/>
      <c r="T103" s="50"/>
    </row>
    <row r="104" spans="1:20" ht="12.75" customHeight="1" x14ac:dyDescent="0.2">
      <c r="A104" s="43"/>
      <c r="B104" s="51"/>
      <c r="C104" s="333"/>
      <c r="D104" s="28"/>
      <c r="E104" s="29"/>
      <c r="F104" s="30"/>
      <c r="G104" s="31"/>
      <c r="H104" s="30"/>
      <c r="I104" s="32"/>
      <c r="J104" s="31"/>
      <c r="K104" s="33"/>
      <c r="L104" s="45"/>
      <c r="M104" s="46"/>
      <c r="N104" s="47"/>
      <c r="O104" s="48"/>
      <c r="P104" s="30"/>
      <c r="Q104" s="49"/>
      <c r="R104" s="29"/>
      <c r="S104" s="29"/>
      <c r="T104" s="50"/>
    </row>
    <row r="105" spans="1:20" ht="12.75" customHeight="1" x14ac:dyDescent="0.2">
      <c r="A105" s="52"/>
      <c r="B105" s="53"/>
      <c r="C105" s="54"/>
      <c r="D105" s="55"/>
      <c r="E105" s="56"/>
      <c r="F105" s="57"/>
      <c r="G105" s="58"/>
      <c r="H105" s="57"/>
      <c r="I105" s="59"/>
      <c r="J105" s="58"/>
      <c r="K105" s="60"/>
      <c r="L105" s="66"/>
      <c r="M105" s="67"/>
      <c r="N105" s="68"/>
      <c r="O105" s="69"/>
      <c r="P105" s="57"/>
      <c r="Q105" s="70"/>
      <c r="R105" s="56"/>
      <c r="S105" s="56"/>
      <c r="T105" s="71"/>
    </row>
    <row r="106" spans="1:20" ht="12.75" customHeight="1" x14ac:dyDescent="0.2">
      <c r="A106" s="72">
        <f>A102+1</f>
        <v>20</v>
      </c>
      <c r="B106" s="73" t="s">
        <v>138</v>
      </c>
      <c r="C106" s="321" t="s">
        <v>139</v>
      </c>
      <c r="D106" s="74" t="s">
        <v>95</v>
      </c>
      <c r="E106" s="146">
        <f>114/1000</f>
        <v>0.114</v>
      </c>
      <c r="G106" s="76">
        <v>6.49</v>
      </c>
      <c r="I106" s="77"/>
      <c r="J106" s="76">
        <v>159.16999999999999</v>
      </c>
      <c r="K106" s="78"/>
      <c r="L106" s="79"/>
      <c r="M106" s="80"/>
      <c r="N106" s="81"/>
      <c r="O106" s="82"/>
      <c r="P106" s="83"/>
      <c r="Q106" s="84"/>
      <c r="R106" s="85">
        <f>G107+J107</f>
        <v>451.40013049999993</v>
      </c>
      <c r="S106" s="138">
        <f>R106+R107</f>
        <v>451.40013049999993</v>
      </c>
      <c r="T106" s="139">
        <f>E106*S106</f>
        <v>51.459614876999993</v>
      </c>
    </row>
    <row r="107" spans="1:20" ht="12.75" customHeight="1" x14ac:dyDescent="0.2">
      <c r="A107" s="86"/>
      <c r="B107" s="73" t="s">
        <v>140</v>
      </c>
      <c r="C107" s="322"/>
      <c r="E107" s="146"/>
      <c r="G107" s="87">
        <f>G106*$J$12/1000</f>
        <v>11.218678899999999</v>
      </c>
      <c r="I107" s="77"/>
      <c r="J107" s="87">
        <f>J106*$Q$12/1000</f>
        <v>440.18145159999995</v>
      </c>
      <c r="K107" s="78"/>
      <c r="Q107" s="92"/>
      <c r="R107" s="146"/>
      <c r="S107" s="146"/>
      <c r="T107" s="93"/>
    </row>
    <row r="108" spans="1:20" ht="12.75" customHeight="1" x14ac:dyDescent="0.2">
      <c r="A108" s="86"/>
      <c r="C108" s="322"/>
      <c r="E108" s="146"/>
      <c r="I108" s="77"/>
      <c r="K108" s="78"/>
      <c r="Q108" s="92"/>
      <c r="R108" s="146"/>
      <c r="S108" s="146"/>
      <c r="T108" s="93"/>
    </row>
    <row r="109" spans="1:20" ht="12.75" customHeight="1" x14ac:dyDescent="0.2">
      <c r="A109" s="86"/>
      <c r="C109" s="322"/>
      <c r="E109" s="146"/>
      <c r="I109" s="77"/>
      <c r="K109" s="78"/>
      <c r="Q109" s="92"/>
      <c r="R109" s="146"/>
      <c r="S109" s="146"/>
      <c r="T109" s="93"/>
    </row>
    <row r="110" spans="1:20" ht="12.75" customHeight="1" x14ac:dyDescent="0.2">
      <c r="A110" s="86"/>
      <c r="C110" s="322"/>
      <c r="E110" s="146"/>
      <c r="I110" s="77"/>
      <c r="K110" s="78"/>
      <c r="Q110" s="92"/>
      <c r="R110" s="146"/>
      <c r="S110" s="146"/>
      <c r="T110" s="93"/>
    </row>
    <row r="111" spans="1:20" ht="12.75" customHeight="1" x14ac:dyDescent="0.2">
      <c r="A111" s="95"/>
      <c r="B111" s="96"/>
      <c r="C111" s="97"/>
      <c r="D111" s="98"/>
      <c r="E111" s="99"/>
      <c r="F111" s="100"/>
      <c r="G111" s="101"/>
      <c r="H111" s="100"/>
      <c r="I111" s="102"/>
      <c r="J111" s="101"/>
      <c r="K111" s="103"/>
      <c r="Q111" s="92"/>
      <c r="R111" s="146"/>
      <c r="S111" s="146"/>
      <c r="T111" s="93"/>
    </row>
    <row r="112" spans="1:20" ht="12.75" customHeight="1" x14ac:dyDescent="0.2">
      <c r="A112" s="72">
        <f>A106+1</f>
        <v>21</v>
      </c>
      <c r="B112" s="106" t="s">
        <v>141</v>
      </c>
      <c r="C112" s="321" t="s">
        <v>142</v>
      </c>
      <c r="D112" s="107" t="s">
        <v>27</v>
      </c>
      <c r="E112" s="138">
        <f>114*1.6</f>
        <v>182.4</v>
      </c>
      <c r="F112" s="108"/>
      <c r="G112" s="87">
        <v>0</v>
      </c>
      <c r="H112" s="108"/>
      <c r="I112" s="109"/>
      <c r="J112" s="87">
        <v>0.39</v>
      </c>
      <c r="K112" s="110"/>
      <c r="L112" s="79"/>
      <c r="M112" s="80"/>
      <c r="N112" s="81"/>
      <c r="O112" s="82"/>
      <c r="P112" s="83"/>
      <c r="Q112" s="84"/>
      <c r="R112" s="85">
        <f>G113+J113</f>
        <v>1.0785372</v>
      </c>
      <c r="S112" s="138">
        <f>R112+R113</f>
        <v>1.0785372</v>
      </c>
      <c r="T112" s="139">
        <f>E112*S112</f>
        <v>196.72518528000001</v>
      </c>
    </row>
    <row r="113" spans="1:20" ht="12.75" customHeight="1" x14ac:dyDescent="0.2">
      <c r="A113" s="86"/>
      <c r="C113" s="322"/>
      <c r="E113" s="146"/>
      <c r="G113" s="87">
        <f>G112*$J$12/1000</f>
        <v>0</v>
      </c>
      <c r="I113" s="77"/>
      <c r="J113" s="87">
        <f>J112*$Q$12/1000</f>
        <v>1.0785372</v>
      </c>
      <c r="K113" s="78"/>
      <c r="Q113" s="92"/>
      <c r="R113" s="146"/>
      <c r="S113" s="146"/>
      <c r="T113" s="93"/>
    </row>
    <row r="114" spans="1:20" ht="12.75" customHeight="1" x14ac:dyDescent="0.2">
      <c r="A114" s="86"/>
      <c r="C114" s="104"/>
      <c r="E114" s="146"/>
      <c r="I114" s="77"/>
      <c r="K114" s="78"/>
      <c r="Q114" s="92"/>
      <c r="R114" s="146"/>
      <c r="S114" s="146"/>
      <c r="T114" s="93"/>
    </row>
    <row r="115" spans="1:20" ht="12.75" customHeight="1" x14ac:dyDescent="0.2">
      <c r="A115" s="95"/>
      <c r="B115" s="96"/>
      <c r="C115" s="97"/>
      <c r="D115" s="98"/>
      <c r="E115" s="99"/>
      <c r="F115" s="100"/>
      <c r="G115" s="101"/>
      <c r="H115" s="100"/>
      <c r="I115" s="102"/>
      <c r="J115" s="101"/>
      <c r="K115" s="103"/>
      <c r="L115" s="147"/>
      <c r="Q115" s="92"/>
      <c r="R115" s="146"/>
      <c r="S115" s="146"/>
      <c r="T115" s="93"/>
    </row>
    <row r="116" spans="1:20" ht="12.75" customHeight="1" x14ac:dyDescent="0.2">
      <c r="A116" s="72">
        <f>A112+1</f>
        <v>22</v>
      </c>
      <c r="B116" s="73" t="s">
        <v>169</v>
      </c>
      <c r="C116" s="322" t="s">
        <v>171</v>
      </c>
      <c r="D116" s="74" t="s">
        <v>32</v>
      </c>
      <c r="E116" s="146">
        <v>5</v>
      </c>
      <c r="G116" s="76">
        <v>1.24</v>
      </c>
      <c r="I116" s="77"/>
      <c r="J116" s="76">
        <v>0.59</v>
      </c>
      <c r="K116" s="78"/>
      <c r="M116" s="135"/>
      <c r="N116" s="136"/>
      <c r="O116" s="172"/>
      <c r="P116" s="108"/>
      <c r="Q116" s="137"/>
      <c r="R116" s="85">
        <f>G117+J117</f>
        <v>3.7751096</v>
      </c>
      <c r="S116" s="323">
        <f>R116+R117</f>
        <v>5.3638892624000007</v>
      </c>
      <c r="T116" s="325">
        <f>E116*S116</f>
        <v>26.819446312000004</v>
      </c>
    </row>
    <row r="117" spans="1:20" ht="12.75" customHeight="1" x14ac:dyDescent="0.2">
      <c r="A117" s="86"/>
      <c r="B117" s="73"/>
      <c r="C117" s="322"/>
      <c r="E117" s="146"/>
      <c r="G117" s="87">
        <f>G116*$J$12/1000</f>
        <v>2.1434763999999999</v>
      </c>
      <c r="I117" s="77"/>
      <c r="J117" s="87">
        <f>J116*$Q$12/1000</f>
        <v>1.6316332</v>
      </c>
      <c r="K117" s="78"/>
      <c r="L117" s="140" t="s">
        <v>170</v>
      </c>
      <c r="M117" s="141" t="s">
        <v>34</v>
      </c>
      <c r="N117" s="142">
        <v>0.4</v>
      </c>
      <c r="O117" s="142">
        <f>E116*N117</f>
        <v>2</v>
      </c>
      <c r="P117" s="144">
        <v>3.48</v>
      </c>
      <c r="Q117" s="145">
        <f>N117*P117*$N$10</f>
        <v>1.5887796624000006</v>
      </c>
      <c r="R117" s="146">
        <f>SUM(Q117:Q117)</f>
        <v>1.5887796624000006</v>
      </c>
      <c r="S117" s="324"/>
      <c r="T117" s="326"/>
    </row>
    <row r="118" spans="1:20" ht="12.75" customHeight="1" x14ac:dyDescent="0.2">
      <c r="A118" s="95"/>
      <c r="B118" s="96"/>
      <c r="C118" s="97"/>
      <c r="D118" s="98"/>
      <c r="E118" s="99"/>
      <c r="F118" s="100"/>
      <c r="G118" s="101"/>
      <c r="H118" s="100"/>
      <c r="I118" s="102"/>
      <c r="J118" s="101"/>
      <c r="K118" s="103"/>
      <c r="Q118" s="92"/>
      <c r="R118" s="146"/>
      <c r="S118" s="146"/>
      <c r="T118" s="93"/>
    </row>
    <row r="119" spans="1:20" ht="12.75" customHeight="1" x14ac:dyDescent="0.2">
      <c r="A119" s="180"/>
      <c r="B119" s="181"/>
      <c r="C119" s="182" t="s">
        <v>28</v>
      </c>
      <c r="D119" s="183"/>
      <c r="E119" s="184"/>
      <c r="F119" s="185"/>
      <c r="G119" s="186"/>
      <c r="H119" s="185"/>
      <c r="I119" s="185"/>
      <c r="J119" s="186"/>
      <c r="K119" s="185"/>
      <c r="L119" s="187"/>
      <c r="M119" s="188"/>
      <c r="N119" s="189"/>
      <c r="O119" s="190"/>
      <c r="P119" s="185"/>
      <c r="Q119" s="186"/>
      <c r="R119" s="190"/>
      <c r="S119" s="190"/>
      <c r="T119" s="191">
        <f>SUM(T19:T118)</f>
        <v>7950.6987106727993</v>
      </c>
    </row>
    <row r="120" spans="1:20" ht="12.75" customHeight="1" x14ac:dyDescent="0.2">
      <c r="A120" s="192"/>
      <c r="C120" s="193" t="s">
        <v>29</v>
      </c>
      <c r="D120" s="194">
        <v>0.13300000000000001</v>
      </c>
      <c r="E120" s="195"/>
      <c r="T120" s="196">
        <f>D120*T119</f>
        <v>1057.4429285194824</v>
      </c>
    </row>
    <row r="121" spans="1:20" ht="12.75" customHeight="1" x14ac:dyDescent="0.2">
      <c r="A121" s="192"/>
      <c r="C121" s="193" t="s">
        <v>28</v>
      </c>
      <c r="E121" s="195"/>
      <c r="T121" s="196">
        <f>T119+T120</f>
        <v>9008.1416391922812</v>
      </c>
    </row>
    <row r="122" spans="1:20" ht="12.75" customHeight="1" x14ac:dyDescent="0.2">
      <c r="A122" s="192"/>
      <c r="C122" s="193" t="s">
        <v>30</v>
      </c>
      <c r="D122" s="194">
        <v>0.11</v>
      </c>
      <c r="E122" s="195"/>
      <c r="T122" s="196">
        <f>D122*T121</f>
        <v>990.89558031115098</v>
      </c>
    </row>
    <row r="123" spans="1:20" ht="12.75" customHeight="1" thickBot="1" x14ac:dyDescent="0.25">
      <c r="A123" s="192"/>
      <c r="C123" s="193" t="s">
        <v>28</v>
      </c>
      <c r="E123" s="195"/>
      <c r="T123" s="196">
        <f>T121+T122</f>
        <v>9999.0372195034324</v>
      </c>
    </row>
    <row r="124" spans="1:20" ht="12.75" customHeight="1" thickTop="1" thickBot="1" x14ac:dyDescent="0.25">
      <c r="A124" s="197"/>
      <c r="B124" s="198"/>
      <c r="C124" s="199" t="s">
        <v>37</v>
      </c>
      <c r="D124" s="198"/>
      <c r="E124" s="200"/>
      <c r="F124" s="201"/>
      <c r="G124" s="202"/>
      <c r="H124" s="201"/>
      <c r="I124" s="201"/>
      <c r="J124" s="202"/>
      <c r="K124" s="201"/>
      <c r="L124" s="203"/>
      <c r="M124" s="204"/>
      <c r="N124" s="201"/>
      <c r="O124" s="202"/>
      <c r="P124" s="201"/>
      <c r="Q124" s="202"/>
      <c r="R124" s="202"/>
      <c r="S124" s="202"/>
      <c r="T124" s="205">
        <f>T123</f>
        <v>9999.0372195034324</v>
      </c>
    </row>
    <row r="125" spans="1:20" ht="12.75" customHeight="1" thickTop="1" x14ac:dyDescent="0.2"/>
    <row r="126" spans="1:20" ht="12.75" customHeight="1" x14ac:dyDescent="0.2"/>
    <row r="127" spans="1:20" ht="12.75" customHeight="1" x14ac:dyDescent="0.2"/>
    <row r="128" spans="1:20" ht="12.75" customHeight="1" x14ac:dyDescent="0.2">
      <c r="L128" s="88" t="s">
        <v>38</v>
      </c>
      <c r="P128" s="75" t="s">
        <v>219</v>
      </c>
    </row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</sheetData>
  <mergeCells count="98">
    <mergeCell ref="E4:R4"/>
    <mergeCell ref="D5:S5"/>
    <mergeCell ref="A8:B8"/>
    <mergeCell ref="P8:R8"/>
    <mergeCell ref="A14:A18"/>
    <mergeCell ref="B14:B18"/>
    <mergeCell ref="C14:C18"/>
    <mergeCell ref="D14:D18"/>
    <mergeCell ref="E14:E18"/>
    <mergeCell ref="E9:G9"/>
    <mergeCell ref="D10:F10"/>
    <mergeCell ref="N10:P10"/>
    <mergeCell ref="J12:L12"/>
    <mergeCell ref="Q12:S12"/>
    <mergeCell ref="R14:R18"/>
    <mergeCell ref="S14:S18"/>
    <mergeCell ref="T14:T18"/>
    <mergeCell ref="L15:L18"/>
    <mergeCell ref="M15:M18"/>
    <mergeCell ref="N15:N18"/>
    <mergeCell ref="O15:O18"/>
    <mergeCell ref="P15:P18"/>
    <mergeCell ref="Q15:Q18"/>
    <mergeCell ref="L14:Q14"/>
    <mergeCell ref="C19:C21"/>
    <mergeCell ref="C23:C25"/>
    <mergeCell ref="C27:C30"/>
    <mergeCell ref="F14:H18"/>
    <mergeCell ref="I14:K18"/>
    <mergeCell ref="T27:T28"/>
    <mergeCell ref="C32:C34"/>
    <mergeCell ref="S32:S33"/>
    <mergeCell ref="T32:T33"/>
    <mergeCell ref="C36:C38"/>
    <mergeCell ref="S36:S37"/>
    <mergeCell ref="T36:T37"/>
    <mergeCell ref="L37:L38"/>
    <mergeCell ref="S27:S28"/>
    <mergeCell ref="C40:C42"/>
    <mergeCell ref="S40:S41"/>
    <mergeCell ref="T40:T41"/>
    <mergeCell ref="C44:C45"/>
    <mergeCell ref="S44:S45"/>
    <mergeCell ref="T44:T45"/>
    <mergeCell ref="C47:C48"/>
    <mergeCell ref="S47:S48"/>
    <mergeCell ref="T47:T48"/>
    <mergeCell ref="C50:C52"/>
    <mergeCell ref="S50:S52"/>
    <mergeCell ref="T50:T52"/>
    <mergeCell ref="R51:R52"/>
    <mergeCell ref="C54:C57"/>
    <mergeCell ref="S54:S55"/>
    <mergeCell ref="T54:T55"/>
    <mergeCell ref="L55:L57"/>
    <mergeCell ref="C59:C61"/>
    <mergeCell ref="S59:S60"/>
    <mergeCell ref="T59:T60"/>
    <mergeCell ref="L60:L61"/>
    <mergeCell ref="C63:C65"/>
    <mergeCell ref="S63:S65"/>
    <mergeCell ref="T63:T65"/>
    <mergeCell ref="R64:R65"/>
    <mergeCell ref="C67:C74"/>
    <mergeCell ref="S67:S74"/>
    <mergeCell ref="T67:T74"/>
    <mergeCell ref="R68:R74"/>
    <mergeCell ref="L70:L73"/>
    <mergeCell ref="C76:C77"/>
    <mergeCell ref="S76:S77"/>
    <mergeCell ref="T76:T77"/>
    <mergeCell ref="C79:C80"/>
    <mergeCell ref="B82:B84"/>
    <mergeCell ref="C82:C87"/>
    <mergeCell ref="S82:S87"/>
    <mergeCell ref="T82:T87"/>
    <mergeCell ref="L83:L84"/>
    <mergeCell ref="R83:R87"/>
    <mergeCell ref="L85:L86"/>
    <mergeCell ref="B88:B90"/>
    <mergeCell ref="C88:C93"/>
    <mergeCell ref="S88:S93"/>
    <mergeCell ref="T88:T93"/>
    <mergeCell ref="L89:L90"/>
    <mergeCell ref="R89:R93"/>
    <mergeCell ref="L91:L92"/>
    <mergeCell ref="T116:T117"/>
    <mergeCell ref="B95:B98"/>
    <mergeCell ref="C95:C100"/>
    <mergeCell ref="S95:S96"/>
    <mergeCell ref="T95:T96"/>
    <mergeCell ref="L96:L97"/>
    <mergeCell ref="B99:B100"/>
    <mergeCell ref="C102:C104"/>
    <mergeCell ref="C106:C110"/>
    <mergeCell ref="C112:C113"/>
    <mergeCell ref="C116:C117"/>
    <mergeCell ref="S116:S117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104"/>
  <sheetViews>
    <sheetView showZeros="0" topLeftCell="A25" zoomScaleSheetLayoutView="100" workbookViewId="0">
      <selection activeCell="A29" sqref="A26:L29"/>
    </sheetView>
  </sheetViews>
  <sheetFormatPr defaultColWidth="9.140625" defaultRowHeight="15" x14ac:dyDescent="0.2"/>
  <cols>
    <col min="1" max="1" width="3.85546875" style="206" customWidth="1"/>
    <col min="2" max="2" width="7.42578125" style="94" customWidth="1"/>
    <col min="3" max="3" width="26.7109375" style="207" customWidth="1"/>
    <col min="4" max="4" width="6.7109375" style="74" customWidth="1"/>
    <col min="5" max="5" width="6.7109375" style="91" customWidth="1"/>
    <col min="6" max="6" width="0.7109375" style="75" customWidth="1"/>
    <col min="7" max="7" width="5.85546875" style="76" customWidth="1"/>
    <col min="8" max="9" width="0.7109375" style="75" customWidth="1"/>
    <col min="10" max="10" width="5.85546875" style="76" customWidth="1"/>
    <col min="11" max="11" width="0.7109375" style="75" customWidth="1"/>
    <col min="12" max="12" width="23.140625" style="88" customWidth="1"/>
    <col min="13" max="13" width="6.5703125" style="89" customWidth="1"/>
    <col min="14" max="14" width="6.5703125" style="90" customWidth="1"/>
    <col min="15" max="15" width="6.5703125" style="91" customWidth="1"/>
    <col min="16" max="16" width="6.5703125" style="75" customWidth="1"/>
    <col min="17" max="17" width="6.5703125" style="76" customWidth="1"/>
    <col min="18" max="19" width="6.5703125" style="91" customWidth="1"/>
    <col min="20" max="20" width="8.5703125" style="208" customWidth="1"/>
    <col min="21" max="21" width="0.85546875" style="129" customWidth="1"/>
    <col min="22" max="24" width="9.140625" style="130"/>
    <col min="25" max="16384" width="9.140625" style="129"/>
  </cols>
  <sheetData>
    <row r="1" spans="1:24" s="13" customFormat="1" x14ac:dyDescent="0.2">
      <c r="E1" s="114" t="s">
        <v>180</v>
      </c>
      <c r="F1" s="114"/>
      <c r="G1" s="115"/>
      <c r="H1" s="115"/>
      <c r="I1" s="115"/>
      <c r="J1" s="115"/>
      <c r="K1" s="115"/>
      <c r="L1" s="115"/>
      <c r="M1" s="116" t="s">
        <v>112</v>
      </c>
      <c r="N1" s="14"/>
      <c r="O1" s="14"/>
      <c r="V1" s="117"/>
      <c r="W1" s="117"/>
      <c r="X1" s="117"/>
    </row>
    <row r="2" spans="1:24" s="2" customFormat="1" ht="12.75" x14ac:dyDescent="0.2">
      <c r="U2" s="118"/>
      <c r="V2" s="119"/>
      <c r="W2" s="119"/>
      <c r="X2" s="119"/>
    </row>
    <row r="3" spans="1:24" s="2" customFormat="1" ht="14.25" customHeight="1" x14ac:dyDescent="0.2">
      <c r="C3" s="112"/>
      <c r="D3" s="112"/>
      <c r="E3" s="15" t="s">
        <v>179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V3" s="119"/>
      <c r="W3" s="119"/>
      <c r="X3" s="119"/>
    </row>
    <row r="4" spans="1:24" s="2" customFormat="1" ht="12.75" customHeight="1" x14ac:dyDescent="0.2">
      <c r="E4" s="370" t="s">
        <v>0</v>
      </c>
      <c r="F4" s="370"/>
      <c r="G4" s="370"/>
      <c r="H4" s="370"/>
      <c r="I4" s="370"/>
      <c r="J4" s="370"/>
      <c r="K4" s="370"/>
      <c r="L4" s="370"/>
      <c r="M4" s="370"/>
      <c r="N4" s="370"/>
      <c r="O4" s="360"/>
      <c r="P4" s="360"/>
      <c r="Q4" s="360"/>
      <c r="R4" s="360"/>
      <c r="V4" s="119"/>
      <c r="W4" s="119"/>
      <c r="X4" s="119"/>
    </row>
    <row r="5" spans="1:24" s="2" customFormat="1" ht="31.5" customHeight="1" x14ac:dyDescent="0.2">
      <c r="C5" s="120" t="s">
        <v>1</v>
      </c>
      <c r="D5" s="390" t="s">
        <v>213</v>
      </c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U5" s="118"/>
      <c r="V5" s="119"/>
      <c r="W5" s="119"/>
      <c r="X5" s="119"/>
    </row>
    <row r="6" spans="1:24" s="2" customFormat="1" ht="12.75" x14ac:dyDescent="0.2">
      <c r="V6" s="119"/>
      <c r="W6" s="119"/>
      <c r="X6" s="119"/>
    </row>
    <row r="7" spans="1:24" s="2" customFormat="1" ht="12.75" x14ac:dyDescent="0.2">
      <c r="A7" s="371" t="s">
        <v>113</v>
      </c>
      <c r="B7" s="371"/>
      <c r="O7" s="112" t="s">
        <v>4</v>
      </c>
      <c r="P7" s="372">
        <f>T96</f>
        <v>3048.6441297170927</v>
      </c>
      <c r="Q7" s="373"/>
      <c r="R7" s="373"/>
      <c r="S7" s="18" t="s">
        <v>7</v>
      </c>
      <c r="V7" s="119"/>
      <c r="W7" s="119"/>
      <c r="X7" s="119"/>
    </row>
    <row r="8" spans="1:24" s="2" customFormat="1" x14ac:dyDescent="0.2">
      <c r="A8" s="120"/>
      <c r="B8" s="120"/>
      <c r="C8" s="19"/>
      <c r="D8" s="19"/>
      <c r="E8" s="374"/>
      <c r="F8" s="374"/>
      <c r="G8" s="374"/>
      <c r="N8" s="20"/>
      <c r="P8" s="121"/>
      <c r="Q8" s="122"/>
      <c r="R8" s="122"/>
      <c r="T8" s="18"/>
      <c r="V8" s="119"/>
      <c r="W8" s="119"/>
      <c r="X8" s="119"/>
    </row>
    <row r="9" spans="1:24" s="2" customFormat="1" ht="14.25" x14ac:dyDescent="0.2">
      <c r="A9" s="120" t="s">
        <v>2</v>
      </c>
      <c r="B9" s="120"/>
      <c r="C9" s="120"/>
      <c r="D9" s="375">
        <v>187122</v>
      </c>
      <c r="E9" s="373"/>
      <c r="F9" s="373"/>
      <c r="G9" s="21" t="s">
        <v>3</v>
      </c>
      <c r="J9" s="21"/>
      <c r="K9" s="21"/>
      <c r="L9" s="21"/>
      <c r="M9" s="22" t="s">
        <v>22</v>
      </c>
      <c r="N9" s="376">
        <f>1.02*1.05*1.0657</f>
        <v>1.1413647000000002</v>
      </c>
      <c r="O9" s="377"/>
      <c r="P9" s="377"/>
      <c r="R9" s="17"/>
      <c r="V9" s="119"/>
      <c r="W9" s="119"/>
      <c r="X9" s="119"/>
    </row>
    <row r="10" spans="1:24" s="2" customFormat="1" ht="12.75" x14ac:dyDescent="0.2">
      <c r="A10" s="120"/>
      <c r="B10" s="120"/>
      <c r="C10" s="120"/>
      <c r="D10" s="120"/>
      <c r="E10" s="23"/>
      <c r="F10" s="23"/>
      <c r="G10" s="21"/>
      <c r="J10" s="21"/>
      <c r="K10" s="21"/>
      <c r="L10" s="21"/>
      <c r="R10" s="17"/>
      <c r="V10" s="119"/>
      <c r="W10" s="119"/>
      <c r="X10" s="119"/>
    </row>
    <row r="11" spans="1:24" s="2" customFormat="1" ht="12.75" x14ac:dyDescent="0.2">
      <c r="A11" s="120" t="s">
        <v>23</v>
      </c>
      <c r="B11" s="123"/>
      <c r="C11" s="123"/>
      <c r="D11" s="123"/>
      <c r="E11" s="123"/>
      <c r="F11" s="120"/>
      <c r="G11" s="112" t="s">
        <v>24</v>
      </c>
      <c r="H11" s="120"/>
      <c r="I11" s="24"/>
      <c r="J11" s="378">
        <v>1728.61</v>
      </c>
      <c r="K11" s="379"/>
      <c r="L11" s="379"/>
      <c r="M11" s="25"/>
      <c r="N11" s="112"/>
      <c r="O11" s="112"/>
      <c r="P11" s="112" t="s">
        <v>25</v>
      </c>
      <c r="Q11" s="378">
        <v>2765.48</v>
      </c>
      <c r="R11" s="379"/>
      <c r="S11" s="379"/>
      <c r="T11" s="24"/>
      <c r="V11" s="119"/>
      <c r="W11" s="119"/>
      <c r="X11" s="119"/>
    </row>
    <row r="12" spans="1:24" s="12" customFormat="1" ht="13.5" thickBot="1" x14ac:dyDescent="0.25">
      <c r="R12" s="26"/>
      <c r="V12" s="113"/>
      <c r="W12" s="113"/>
      <c r="X12" s="113"/>
    </row>
    <row r="13" spans="1:24" s="124" customFormat="1" ht="18" customHeight="1" thickTop="1" x14ac:dyDescent="0.15">
      <c r="A13" s="381" t="s">
        <v>16</v>
      </c>
      <c r="B13" s="384" t="s">
        <v>5</v>
      </c>
      <c r="C13" s="387" t="s">
        <v>6</v>
      </c>
      <c r="D13" s="340" t="s">
        <v>8</v>
      </c>
      <c r="E13" s="340" t="s">
        <v>9</v>
      </c>
      <c r="F13" s="334" t="s">
        <v>17</v>
      </c>
      <c r="G13" s="335"/>
      <c r="H13" s="335"/>
      <c r="I13" s="334" t="s">
        <v>20</v>
      </c>
      <c r="J13" s="343"/>
      <c r="K13" s="344"/>
      <c r="L13" s="351" t="s">
        <v>11</v>
      </c>
      <c r="M13" s="352"/>
      <c r="N13" s="352"/>
      <c r="O13" s="352"/>
      <c r="P13" s="352"/>
      <c r="Q13" s="352"/>
      <c r="R13" s="334" t="s">
        <v>18</v>
      </c>
      <c r="S13" s="340" t="s">
        <v>12</v>
      </c>
      <c r="T13" s="357" t="s">
        <v>13</v>
      </c>
    </row>
    <row r="14" spans="1:24" s="124" customFormat="1" ht="22.5" customHeight="1" x14ac:dyDescent="0.15">
      <c r="A14" s="382"/>
      <c r="B14" s="385"/>
      <c r="C14" s="388"/>
      <c r="D14" s="341"/>
      <c r="E14" s="341"/>
      <c r="F14" s="336"/>
      <c r="G14" s="337"/>
      <c r="H14" s="337"/>
      <c r="I14" s="345"/>
      <c r="J14" s="346"/>
      <c r="K14" s="347"/>
      <c r="L14" s="360" t="s">
        <v>10</v>
      </c>
      <c r="M14" s="363" t="s">
        <v>8</v>
      </c>
      <c r="N14" s="365" t="s">
        <v>21</v>
      </c>
      <c r="O14" s="365" t="s">
        <v>14</v>
      </c>
      <c r="P14" s="365" t="s">
        <v>15</v>
      </c>
      <c r="Q14" s="365" t="s">
        <v>19</v>
      </c>
      <c r="R14" s="353"/>
      <c r="S14" s="355"/>
      <c r="T14" s="358"/>
    </row>
    <row r="15" spans="1:24" s="124" customFormat="1" ht="22.5" customHeight="1" x14ac:dyDescent="0.15">
      <c r="A15" s="382"/>
      <c r="B15" s="385"/>
      <c r="C15" s="388"/>
      <c r="D15" s="341"/>
      <c r="E15" s="341"/>
      <c r="F15" s="336"/>
      <c r="G15" s="337"/>
      <c r="H15" s="337"/>
      <c r="I15" s="345"/>
      <c r="J15" s="346"/>
      <c r="K15" s="347"/>
      <c r="L15" s="361"/>
      <c r="M15" s="364"/>
      <c r="N15" s="355"/>
      <c r="O15" s="355"/>
      <c r="P15" s="366"/>
      <c r="Q15" s="368"/>
      <c r="R15" s="353"/>
      <c r="S15" s="355"/>
      <c r="T15" s="358"/>
    </row>
    <row r="16" spans="1:24" s="124" customFormat="1" ht="22.5" customHeight="1" x14ac:dyDescent="0.15">
      <c r="A16" s="382"/>
      <c r="B16" s="385"/>
      <c r="C16" s="388"/>
      <c r="D16" s="341"/>
      <c r="E16" s="341"/>
      <c r="F16" s="336"/>
      <c r="G16" s="337"/>
      <c r="H16" s="337"/>
      <c r="I16" s="345"/>
      <c r="J16" s="346"/>
      <c r="K16" s="347"/>
      <c r="L16" s="361"/>
      <c r="M16" s="364"/>
      <c r="N16" s="355"/>
      <c r="O16" s="355"/>
      <c r="P16" s="366"/>
      <c r="Q16" s="368"/>
      <c r="R16" s="353"/>
      <c r="S16" s="355"/>
      <c r="T16" s="358"/>
    </row>
    <row r="17" spans="1:20" s="124" customFormat="1" ht="22.5" customHeight="1" x14ac:dyDescent="0.15">
      <c r="A17" s="383"/>
      <c r="B17" s="386"/>
      <c r="C17" s="389"/>
      <c r="D17" s="342"/>
      <c r="E17" s="342"/>
      <c r="F17" s="338"/>
      <c r="G17" s="339"/>
      <c r="H17" s="339"/>
      <c r="I17" s="348"/>
      <c r="J17" s="349"/>
      <c r="K17" s="350"/>
      <c r="L17" s="362"/>
      <c r="M17" s="364"/>
      <c r="N17" s="356"/>
      <c r="O17" s="356"/>
      <c r="P17" s="367"/>
      <c r="Q17" s="369"/>
      <c r="R17" s="354"/>
      <c r="S17" s="356"/>
      <c r="T17" s="359"/>
    </row>
    <row r="18" spans="1:20" ht="12.75" customHeight="1" x14ac:dyDescent="0.2">
      <c r="A18" s="105">
        <v>1</v>
      </c>
      <c r="B18" s="125" t="s">
        <v>96</v>
      </c>
      <c r="C18" s="321" t="s">
        <v>188</v>
      </c>
      <c r="D18" s="126" t="s">
        <v>95</v>
      </c>
      <c r="E18" s="217">
        <f>186/1000</f>
        <v>0.186</v>
      </c>
      <c r="F18" s="127"/>
      <c r="G18" s="128">
        <v>6.77</v>
      </c>
      <c r="H18" s="127"/>
      <c r="I18" s="109"/>
      <c r="J18" s="87">
        <v>164.23</v>
      </c>
      <c r="K18" s="110"/>
      <c r="L18" s="79"/>
      <c r="M18" s="80"/>
      <c r="N18" s="81"/>
      <c r="O18" s="81"/>
      <c r="P18" s="83"/>
      <c r="Q18" s="84"/>
      <c r="R18" s="85">
        <f>G19+J19</f>
        <v>465.87747009999998</v>
      </c>
      <c r="S18" s="138">
        <f>R18+R19</f>
        <v>465.87747009999998</v>
      </c>
      <c r="T18" s="139">
        <f>E18*S18</f>
        <v>86.653209438600001</v>
      </c>
    </row>
    <row r="19" spans="1:20" ht="12.75" customHeight="1" x14ac:dyDescent="0.2">
      <c r="A19" s="86"/>
      <c r="B19" s="125" t="s">
        <v>97</v>
      </c>
      <c r="C19" s="322"/>
      <c r="D19" s="126"/>
      <c r="E19" s="146"/>
      <c r="F19" s="127"/>
      <c r="G19" s="87">
        <f>G18*$J$11/1000</f>
        <v>11.702689699999999</v>
      </c>
      <c r="H19" s="127"/>
      <c r="I19" s="77"/>
      <c r="J19" s="87">
        <f>J18*$Q$11/1000</f>
        <v>454.17478039999997</v>
      </c>
      <c r="K19" s="78"/>
      <c r="L19" s="131"/>
      <c r="M19" s="132"/>
      <c r="N19" s="133"/>
      <c r="O19" s="133"/>
      <c r="P19" s="127"/>
      <c r="Q19" s="92"/>
      <c r="R19" s="146"/>
      <c r="S19" s="146"/>
      <c r="T19" s="93"/>
    </row>
    <row r="20" spans="1:20" ht="12.75" customHeight="1" x14ac:dyDescent="0.2">
      <c r="A20" s="86"/>
      <c r="B20" s="129"/>
      <c r="C20" s="322"/>
      <c r="D20" s="126"/>
      <c r="E20" s="146"/>
      <c r="F20" s="127"/>
      <c r="G20" s="128"/>
      <c r="H20" s="127"/>
      <c r="I20" s="77"/>
      <c r="K20" s="78"/>
      <c r="L20" s="131"/>
      <c r="M20" s="132"/>
      <c r="N20" s="133"/>
      <c r="O20" s="133"/>
      <c r="P20" s="127"/>
      <c r="Q20" s="92"/>
      <c r="R20" s="146"/>
      <c r="S20" s="146"/>
      <c r="T20" s="93"/>
    </row>
    <row r="21" spans="1:20" ht="12.75" customHeight="1" x14ac:dyDescent="0.2">
      <c r="A21" s="95"/>
      <c r="B21" s="96"/>
      <c r="C21" s="97"/>
      <c r="D21" s="98"/>
      <c r="E21" s="99"/>
      <c r="F21" s="100"/>
      <c r="G21" s="101"/>
      <c r="H21" s="100"/>
      <c r="I21" s="102"/>
      <c r="J21" s="101"/>
      <c r="K21" s="103"/>
      <c r="O21" s="90"/>
      <c r="Q21" s="92"/>
      <c r="R21" s="146"/>
      <c r="S21" s="146"/>
      <c r="T21" s="93"/>
    </row>
    <row r="22" spans="1:20" ht="12.75" customHeight="1" x14ac:dyDescent="0.2">
      <c r="A22" s="72">
        <v>2</v>
      </c>
      <c r="B22" s="125" t="s">
        <v>114</v>
      </c>
      <c r="C22" s="321" t="s">
        <v>189</v>
      </c>
      <c r="D22" s="126" t="s">
        <v>95</v>
      </c>
      <c r="E22" s="146">
        <f>45/1000</f>
        <v>4.4999999999999998E-2</v>
      </c>
      <c r="F22" s="127"/>
      <c r="G22" s="128">
        <v>8.5</v>
      </c>
      <c r="H22" s="127"/>
      <c r="I22" s="77"/>
      <c r="J22" s="76">
        <v>206.5</v>
      </c>
      <c r="K22" s="78"/>
      <c r="L22" s="79"/>
      <c r="M22" s="80"/>
      <c r="N22" s="81"/>
      <c r="O22" s="81"/>
      <c r="P22" s="83"/>
      <c r="Q22" s="84"/>
      <c r="R22" s="85">
        <f>G23+J23</f>
        <v>585.76480499999991</v>
      </c>
      <c r="S22" s="138">
        <f>R22+R23</f>
        <v>585.76480499999991</v>
      </c>
      <c r="T22" s="139">
        <f>E22*S22</f>
        <v>26.359416224999993</v>
      </c>
    </row>
    <row r="23" spans="1:20" ht="12.75" customHeight="1" x14ac:dyDescent="0.2">
      <c r="A23" s="86"/>
      <c r="B23" s="125" t="s">
        <v>115</v>
      </c>
      <c r="C23" s="322"/>
      <c r="D23" s="126"/>
      <c r="E23" s="146"/>
      <c r="F23" s="127"/>
      <c r="G23" s="87">
        <f>G22*$J$11/1000</f>
        <v>14.693185</v>
      </c>
      <c r="H23" s="127"/>
      <c r="I23" s="77"/>
      <c r="J23" s="87">
        <f>J22*$Q$11/1000</f>
        <v>571.07161999999994</v>
      </c>
      <c r="K23" s="78"/>
      <c r="L23" s="131"/>
      <c r="M23" s="132"/>
      <c r="N23" s="133"/>
      <c r="O23" s="133"/>
      <c r="P23" s="127"/>
      <c r="Q23" s="92"/>
      <c r="R23" s="146"/>
      <c r="S23" s="146"/>
      <c r="T23" s="93"/>
    </row>
    <row r="24" spans="1:20" ht="12.75" customHeight="1" x14ac:dyDescent="0.2">
      <c r="A24" s="86"/>
      <c r="B24" s="129"/>
      <c r="C24" s="322"/>
      <c r="D24" s="126"/>
      <c r="E24" s="146"/>
      <c r="F24" s="127"/>
      <c r="G24" s="128"/>
      <c r="H24" s="127"/>
      <c r="I24" s="77"/>
      <c r="K24" s="78"/>
      <c r="L24" s="131"/>
      <c r="M24" s="132"/>
      <c r="N24" s="133"/>
      <c r="O24" s="133"/>
      <c r="P24" s="127"/>
      <c r="Q24" s="92"/>
      <c r="R24" s="146"/>
      <c r="S24" s="146"/>
      <c r="T24" s="93"/>
    </row>
    <row r="25" spans="1:20" ht="13.15" customHeight="1" x14ac:dyDescent="0.2">
      <c r="A25" s="95"/>
      <c r="B25" s="96"/>
      <c r="C25" s="97"/>
      <c r="D25" s="98"/>
      <c r="E25" s="99"/>
      <c r="F25" s="100"/>
      <c r="G25" s="101"/>
      <c r="H25" s="100"/>
      <c r="I25" s="102"/>
      <c r="J25" s="101"/>
      <c r="K25" s="103"/>
      <c r="O25" s="90"/>
      <c r="Q25" s="92"/>
      <c r="R25" s="146"/>
      <c r="S25" s="146"/>
      <c r="T25" s="93"/>
    </row>
    <row r="26" spans="1:20" ht="12.75" customHeight="1" x14ac:dyDescent="0.2">
      <c r="A26" s="105">
        <v>3</v>
      </c>
      <c r="B26" s="297" t="s">
        <v>98</v>
      </c>
      <c r="C26" s="321" t="s">
        <v>144</v>
      </c>
      <c r="D26" s="107" t="s">
        <v>26</v>
      </c>
      <c r="E26" s="295">
        <v>14</v>
      </c>
      <c r="F26" s="108"/>
      <c r="G26" s="87">
        <v>0.89</v>
      </c>
      <c r="H26" s="108"/>
      <c r="I26" s="109"/>
      <c r="J26" s="87">
        <v>0</v>
      </c>
      <c r="K26" s="110"/>
      <c r="L26" s="134"/>
      <c r="M26" s="135"/>
      <c r="N26" s="136"/>
      <c r="O26" s="136"/>
      <c r="P26" s="108"/>
      <c r="Q26" s="137"/>
      <c r="R26" s="85">
        <f>G27+J27</f>
        <v>1.5384629000000001</v>
      </c>
      <c r="S26" s="323">
        <f>R26+R27</f>
        <v>4.0494652400000009</v>
      </c>
      <c r="T26" s="325">
        <f>E26*S26</f>
        <v>56.692513360000014</v>
      </c>
    </row>
    <row r="27" spans="1:20" ht="12.75" customHeight="1" x14ac:dyDescent="0.2">
      <c r="A27" s="86"/>
      <c r="B27" s="298" t="s">
        <v>99</v>
      </c>
      <c r="C27" s="322"/>
      <c r="E27" s="296"/>
      <c r="G27" s="87">
        <f>G26*$J$11/1000</f>
        <v>1.5384629000000001</v>
      </c>
      <c r="I27" s="77"/>
      <c r="J27" s="87">
        <f>J26*$Q$11/1000</f>
        <v>0</v>
      </c>
      <c r="K27" s="78"/>
      <c r="L27" s="140" t="s">
        <v>94</v>
      </c>
      <c r="M27" s="141" t="s">
        <v>26</v>
      </c>
      <c r="N27" s="142">
        <v>1.1000000000000001</v>
      </c>
      <c r="O27" s="143">
        <f>E26*N27</f>
        <v>15.400000000000002</v>
      </c>
      <c r="P27" s="144">
        <v>2</v>
      </c>
      <c r="Q27" s="145">
        <f>N27*P27*$N$9</f>
        <v>2.5110023400000006</v>
      </c>
      <c r="R27" s="146">
        <f>SUM(Q27:Q27)</f>
        <v>2.5110023400000006</v>
      </c>
      <c r="S27" s="324"/>
      <c r="T27" s="326"/>
    </row>
    <row r="28" spans="1:20" ht="12.75" customHeight="1" x14ac:dyDescent="0.2">
      <c r="A28" s="86"/>
      <c r="C28" s="322"/>
      <c r="E28" s="296"/>
      <c r="I28" s="77"/>
      <c r="K28" s="78"/>
      <c r="O28" s="90"/>
      <c r="Q28" s="92"/>
      <c r="R28" s="146"/>
      <c r="S28" s="146"/>
      <c r="T28" s="93"/>
    </row>
    <row r="29" spans="1:20" ht="12.75" customHeight="1" x14ac:dyDescent="0.2">
      <c r="A29" s="95"/>
      <c r="B29" s="96"/>
      <c r="C29" s="331"/>
      <c r="D29" s="98"/>
      <c r="E29" s="99"/>
      <c r="F29" s="100"/>
      <c r="G29" s="101"/>
      <c r="H29" s="100"/>
      <c r="I29" s="102"/>
      <c r="J29" s="101"/>
      <c r="K29" s="103"/>
      <c r="L29" s="147"/>
      <c r="O29" s="90"/>
      <c r="Q29" s="92"/>
      <c r="R29" s="146"/>
      <c r="S29" s="146"/>
      <c r="T29" s="93"/>
    </row>
    <row r="30" spans="1:20" ht="12.75" customHeight="1" x14ac:dyDescent="0.2">
      <c r="A30" s="72">
        <v>4</v>
      </c>
      <c r="B30" s="125" t="s">
        <v>98</v>
      </c>
      <c r="C30" s="322" t="s">
        <v>121</v>
      </c>
      <c r="D30" s="126" t="s">
        <v>26</v>
      </c>
      <c r="E30" s="146">
        <v>42</v>
      </c>
      <c r="F30" s="127"/>
      <c r="G30" s="128">
        <v>0.89</v>
      </c>
      <c r="H30" s="127"/>
      <c r="I30" s="77"/>
      <c r="J30" s="76">
        <v>0</v>
      </c>
      <c r="K30" s="78"/>
      <c r="M30" s="135"/>
      <c r="N30" s="136"/>
      <c r="O30" s="136"/>
      <c r="P30" s="108"/>
      <c r="Q30" s="137"/>
      <c r="R30" s="85">
        <f>G31+J31</f>
        <v>1.5384629000000001</v>
      </c>
      <c r="S30" s="323">
        <f>R30+R31</f>
        <v>4.0494652400000009</v>
      </c>
      <c r="T30" s="325">
        <f>E30*S30</f>
        <v>170.07754008000003</v>
      </c>
    </row>
    <row r="31" spans="1:20" ht="12.75" customHeight="1" x14ac:dyDescent="0.2">
      <c r="A31" s="86"/>
      <c r="B31" s="125" t="s">
        <v>99</v>
      </c>
      <c r="C31" s="322"/>
      <c r="D31" s="126"/>
      <c r="E31" s="146"/>
      <c r="F31" s="127"/>
      <c r="G31" s="87">
        <f>G30*$J$11/1000</f>
        <v>1.5384629000000001</v>
      </c>
      <c r="H31" s="127"/>
      <c r="I31" s="77"/>
      <c r="J31" s="87">
        <f>J30*$Q$11/1000</f>
        <v>0</v>
      </c>
      <c r="K31" s="78"/>
      <c r="L31" s="140" t="s">
        <v>94</v>
      </c>
      <c r="M31" s="141" t="s">
        <v>26</v>
      </c>
      <c r="N31" s="142">
        <v>1.1000000000000001</v>
      </c>
      <c r="O31" s="143">
        <f>E30*N31</f>
        <v>46.2</v>
      </c>
      <c r="P31" s="144">
        <v>2</v>
      </c>
      <c r="Q31" s="145">
        <f>N31*P31*$N$9</f>
        <v>2.5110023400000006</v>
      </c>
      <c r="R31" s="146">
        <f>SUM(Q31:Q31)</f>
        <v>2.5110023400000006</v>
      </c>
      <c r="S31" s="324"/>
      <c r="T31" s="326"/>
    </row>
    <row r="32" spans="1:20" ht="12.75" customHeight="1" x14ac:dyDescent="0.2">
      <c r="A32" s="86"/>
      <c r="B32" s="129"/>
      <c r="C32" s="322"/>
      <c r="D32" s="126"/>
      <c r="E32" s="146"/>
      <c r="F32" s="127"/>
      <c r="G32" s="128"/>
      <c r="H32" s="127"/>
      <c r="I32" s="77"/>
      <c r="K32" s="78"/>
      <c r="L32" s="131"/>
      <c r="M32" s="132"/>
      <c r="N32" s="133"/>
      <c r="O32" s="133"/>
      <c r="P32" s="127"/>
      <c r="Q32" s="92"/>
      <c r="R32" s="146"/>
      <c r="S32" s="146"/>
      <c r="T32" s="93"/>
    </row>
    <row r="33" spans="1:20" ht="12.75" customHeight="1" x14ac:dyDescent="0.2">
      <c r="A33" s="95"/>
      <c r="B33" s="96"/>
      <c r="C33" s="97"/>
      <c r="D33" s="98"/>
      <c r="E33" s="99"/>
      <c r="F33" s="100"/>
      <c r="G33" s="101"/>
      <c r="H33" s="100"/>
      <c r="I33" s="102"/>
      <c r="J33" s="101"/>
      <c r="K33" s="103"/>
      <c r="O33" s="90"/>
      <c r="Q33" s="92"/>
      <c r="R33" s="146"/>
      <c r="S33" s="146"/>
      <c r="T33" s="93"/>
    </row>
    <row r="34" spans="1:20" ht="12.75" customHeight="1" x14ac:dyDescent="0.2">
      <c r="A34" s="72">
        <v>5</v>
      </c>
      <c r="B34" s="125" t="s">
        <v>174</v>
      </c>
      <c r="C34" s="321" t="s">
        <v>231</v>
      </c>
      <c r="D34" s="126" t="s">
        <v>34</v>
      </c>
      <c r="E34" s="146">
        <v>232</v>
      </c>
      <c r="F34" s="127"/>
      <c r="G34" s="128">
        <v>7.0000000000000007E-2</v>
      </c>
      <c r="H34" s="127"/>
      <c r="I34" s="77"/>
      <c r="J34" s="76">
        <v>7.0000000000000007E-2</v>
      </c>
      <c r="K34" s="78"/>
      <c r="L34" s="134"/>
      <c r="M34" s="135"/>
      <c r="N34" s="136"/>
      <c r="O34" s="136"/>
      <c r="P34" s="108"/>
      <c r="Q34" s="137"/>
      <c r="R34" s="85">
        <f>G35+J35</f>
        <v>0.31458630000000004</v>
      </c>
      <c r="S34" s="323">
        <f>R34+R35</f>
        <v>4.2899595501000007</v>
      </c>
      <c r="T34" s="325">
        <f>E34*S34</f>
        <v>995.27061562320023</v>
      </c>
    </row>
    <row r="35" spans="1:20" ht="12.75" customHeight="1" x14ac:dyDescent="0.2">
      <c r="A35" s="86"/>
      <c r="B35" s="125" t="s">
        <v>122</v>
      </c>
      <c r="C35" s="322"/>
      <c r="D35" s="126"/>
      <c r="E35" s="146"/>
      <c r="F35" s="127"/>
      <c r="G35" s="87">
        <f>G34*$J$11/1000</f>
        <v>0.1210027</v>
      </c>
      <c r="H35" s="127"/>
      <c r="I35" s="77"/>
      <c r="J35" s="87">
        <f>J34*$Q$11/1000</f>
        <v>0.19358360000000002</v>
      </c>
      <c r="K35" s="78"/>
      <c r="L35" s="227" t="s">
        <v>145</v>
      </c>
      <c r="M35" s="152" t="s">
        <v>34</v>
      </c>
      <c r="N35" s="153">
        <v>1</v>
      </c>
      <c r="O35" s="154">
        <f>E34*N35</f>
        <v>232</v>
      </c>
      <c r="P35" s="155">
        <v>3.4830000000000001</v>
      </c>
      <c r="Q35" s="156">
        <f>N35*P35*$N$9</f>
        <v>3.975373250100001</v>
      </c>
      <c r="R35" s="146">
        <f>SUM(Q35:Q35)</f>
        <v>3.975373250100001</v>
      </c>
      <c r="S35" s="324"/>
      <c r="T35" s="326"/>
    </row>
    <row r="36" spans="1:20" ht="12.75" customHeight="1" x14ac:dyDescent="0.2">
      <c r="A36" s="95"/>
      <c r="B36" s="96"/>
      <c r="C36" s="97"/>
      <c r="D36" s="98"/>
      <c r="E36" s="99"/>
      <c r="F36" s="100"/>
      <c r="G36" s="101"/>
      <c r="H36" s="100"/>
      <c r="I36" s="102"/>
      <c r="J36" s="101"/>
      <c r="K36" s="103"/>
      <c r="L36" s="88" t="s">
        <v>232</v>
      </c>
      <c r="O36" s="90"/>
      <c r="Q36" s="92"/>
      <c r="R36" s="146"/>
      <c r="S36" s="146"/>
      <c r="T36" s="93"/>
    </row>
    <row r="37" spans="1:20" ht="12.75" customHeight="1" x14ac:dyDescent="0.2">
      <c r="A37" s="72">
        <f>A34+1</f>
        <v>6</v>
      </c>
      <c r="B37" s="73" t="s">
        <v>133</v>
      </c>
      <c r="C37" s="321" t="s">
        <v>108</v>
      </c>
      <c r="D37" s="74" t="s">
        <v>109</v>
      </c>
      <c r="E37" s="222">
        <v>0.23200000000000001</v>
      </c>
      <c r="G37" s="76">
        <v>29.8</v>
      </c>
      <c r="I37" s="77"/>
      <c r="J37" s="76">
        <v>0</v>
      </c>
      <c r="K37" s="78"/>
      <c r="L37" s="134"/>
      <c r="M37" s="135"/>
      <c r="N37" s="136"/>
      <c r="O37" s="172"/>
      <c r="P37" s="108"/>
      <c r="Q37" s="137"/>
      <c r="R37" s="85">
        <f>G38+J38</f>
        <v>51.512578000000005</v>
      </c>
      <c r="S37" s="323">
        <f>R37+R38</f>
        <v>61.66159291240001</v>
      </c>
      <c r="T37" s="325">
        <f>E37*S37</f>
        <v>14.305489555676804</v>
      </c>
    </row>
    <row r="38" spans="1:20" ht="12.75" customHeight="1" x14ac:dyDescent="0.2">
      <c r="A38" s="86"/>
      <c r="B38" s="73" t="s">
        <v>134</v>
      </c>
      <c r="C38" s="322"/>
      <c r="E38" s="146"/>
      <c r="G38" s="87">
        <f>G37*$J$11/1000</f>
        <v>51.512578000000005</v>
      </c>
      <c r="I38" s="77"/>
      <c r="J38" s="87">
        <f>J37*$Q$11/1000</f>
        <v>0</v>
      </c>
      <c r="K38" s="78"/>
      <c r="L38" s="140" t="s">
        <v>110</v>
      </c>
      <c r="M38" s="141" t="s">
        <v>26</v>
      </c>
      <c r="N38" s="142">
        <v>57</v>
      </c>
      <c r="O38" s="142">
        <f>E37*N38</f>
        <v>13.224</v>
      </c>
      <c r="P38" s="144">
        <v>0.156</v>
      </c>
      <c r="Q38" s="145">
        <f>N38*P38*$N$9</f>
        <v>10.149014912400002</v>
      </c>
      <c r="R38" s="146">
        <f>SUM(Q38:Q38)</f>
        <v>10.149014912400002</v>
      </c>
      <c r="S38" s="324"/>
      <c r="T38" s="326"/>
    </row>
    <row r="39" spans="1:20" ht="12.75" customHeight="1" x14ac:dyDescent="0.2">
      <c r="A39" s="86"/>
      <c r="C39" s="322"/>
      <c r="E39" s="146"/>
      <c r="I39" s="77"/>
      <c r="K39" s="78"/>
      <c r="Q39" s="92"/>
      <c r="R39" s="146"/>
      <c r="S39" s="146"/>
      <c r="T39" s="93"/>
    </row>
    <row r="40" spans="1:20" ht="12.75" customHeight="1" x14ac:dyDescent="0.2">
      <c r="A40" s="95"/>
      <c r="B40" s="96"/>
      <c r="C40" s="97"/>
      <c r="D40" s="98"/>
      <c r="E40" s="99"/>
      <c r="F40" s="100"/>
      <c r="G40" s="101"/>
      <c r="H40" s="100"/>
      <c r="I40" s="102"/>
      <c r="J40" s="101"/>
      <c r="K40" s="103"/>
      <c r="Q40" s="92"/>
      <c r="R40" s="146"/>
      <c r="S40" s="146"/>
      <c r="T40" s="93"/>
    </row>
    <row r="41" spans="1:20" ht="12.75" customHeight="1" x14ac:dyDescent="0.2">
      <c r="A41" s="72">
        <f>A37+1</f>
        <v>7</v>
      </c>
      <c r="B41" s="125" t="s">
        <v>116</v>
      </c>
      <c r="C41" s="321" t="s">
        <v>147</v>
      </c>
      <c r="D41" s="126" t="s">
        <v>32</v>
      </c>
      <c r="E41" s="146">
        <v>2</v>
      </c>
      <c r="F41" s="127"/>
      <c r="G41" s="128">
        <v>1.31</v>
      </c>
      <c r="H41" s="127"/>
      <c r="I41" s="77"/>
      <c r="J41" s="76">
        <v>0.09</v>
      </c>
      <c r="K41" s="78"/>
      <c r="L41" s="134"/>
      <c r="M41" s="135"/>
      <c r="N41" s="136"/>
      <c r="O41" s="136"/>
      <c r="P41" s="108"/>
      <c r="Q41" s="137"/>
      <c r="R41" s="85">
        <f>G42+J42</f>
        <v>2.5133722999999999</v>
      </c>
      <c r="S41" s="323">
        <f>R41+R42</f>
        <v>73.939975226000016</v>
      </c>
      <c r="T41" s="325">
        <f>E41*S41</f>
        <v>147.87995045200003</v>
      </c>
    </row>
    <row r="42" spans="1:20" ht="12.75" customHeight="1" x14ac:dyDescent="0.2">
      <c r="A42" s="86"/>
      <c r="B42" s="125" t="s">
        <v>117</v>
      </c>
      <c r="C42" s="322"/>
      <c r="D42" s="126"/>
      <c r="E42" s="146"/>
      <c r="F42" s="127"/>
      <c r="G42" s="87">
        <f>G41*$J$11/1000</f>
        <v>2.2644791</v>
      </c>
      <c r="H42" s="127"/>
      <c r="I42" s="77"/>
      <c r="J42" s="87">
        <f>J41*$Q$11/1000</f>
        <v>0.24889319999999998</v>
      </c>
      <c r="K42" s="78"/>
      <c r="L42" s="140" t="s">
        <v>146</v>
      </c>
      <c r="M42" s="141" t="s">
        <v>32</v>
      </c>
      <c r="N42" s="142">
        <v>1</v>
      </c>
      <c r="O42" s="143">
        <f>E41*N42</f>
        <v>2</v>
      </c>
      <c r="P42" s="144">
        <v>62.58</v>
      </c>
      <c r="Q42" s="145">
        <f>N42*P42*$N$9</f>
        <v>71.426602926000015</v>
      </c>
      <c r="R42" s="146">
        <f>SUM(Q42:Q42)</f>
        <v>71.426602926000015</v>
      </c>
      <c r="S42" s="324"/>
      <c r="T42" s="326"/>
    </row>
    <row r="43" spans="1:20" ht="21" customHeight="1" x14ac:dyDescent="0.2">
      <c r="A43" s="95"/>
      <c r="B43" s="96"/>
      <c r="C43" s="97"/>
      <c r="D43" s="98"/>
      <c r="E43" s="99"/>
      <c r="F43" s="100"/>
      <c r="G43" s="101"/>
      <c r="H43" s="100"/>
      <c r="I43" s="102"/>
      <c r="J43" s="101"/>
      <c r="K43" s="103"/>
      <c r="O43" s="90"/>
      <c r="Q43" s="92"/>
      <c r="R43" s="146"/>
      <c r="S43" s="146"/>
      <c r="T43" s="93"/>
    </row>
    <row r="44" spans="1:20" ht="12.75" customHeight="1" x14ac:dyDescent="0.2">
      <c r="A44" s="72">
        <f>A41+1</f>
        <v>8</v>
      </c>
      <c r="B44" s="125" t="s">
        <v>123</v>
      </c>
      <c r="C44" s="321" t="s">
        <v>148</v>
      </c>
      <c r="D44" s="126" t="s">
        <v>32</v>
      </c>
      <c r="E44" s="146">
        <v>4</v>
      </c>
      <c r="F44" s="127"/>
      <c r="G44" s="128">
        <v>0.31</v>
      </c>
      <c r="H44" s="127"/>
      <c r="I44" s="77"/>
      <c r="J44" s="76">
        <v>0.31</v>
      </c>
      <c r="K44" s="78"/>
      <c r="L44" s="134"/>
      <c r="M44" s="135"/>
      <c r="N44" s="136"/>
      <c r="O44" s="136"/>
      <c r="P44" s="108"/>
      <c r="Q44" s="137"/>
      <c r="R44" s="85">
        <f>G45+J45</f>
        <v>1.3931678999999999</v>
      </c>
      <c r="S44" s="323">
        <f>R44+R45</f>
        <v>10.056125973000002</v>
      </c>
      <c r="T44" s="325">
        <f>E44*S44</f>
        <v>40.224503892000008</v>
      </c>
    </row>
    <row r="45" spans="1:20" ht="12.75" customHeight="1" x14ac:dyDescent="0.2">
      <c r="A45" s="86"/>
      <c r="B45" s="125" t="s">
        <v>125</v>
      </c>
      <c r="C45" s="322"/>
      <c r="D45" s="126"/>
      <c r="E45" s="146"/>
      <c r="F45" s="127"/>
      <c r="G45" s="87">
        <f>G44*$J$11/1000</f>
        <v>0.53586909999999999</v>
      </c>
      <c r="H45" s="127"/>
      <c r="I45" s="77"/>
      <c r="J45" s="87">
        <f>J44*$Q$11/1000</f>
        <v>0.85729880000000003</v>
      </c>
      <c r="K45" s="78"/>
      <c r="L45" s="140" t="s">
        <v>124</v>
      </c>
      <c r="M45" s="141" t="s">
        <v>32</v>
      </c>
      <c r="N45" s="142">
        <v>1</v>
      </c>
      <c r="O45" s="143">
        <f>E44*N45</f>
        <v>4</v>
      </c>
      <c r="P45" s="144">
        <v>7.59</v>
      </c>
      <c r="Q45" s="145">
        <f>N45*P45*$N$9</f>
        <v>8.6629580730000022</v>
      </c>
      <c r="R45" s="146">
        <f>SUM(Q45:Q45)</f>
        <v>8.6629580730000022</v>
      </c>
      <c r="S45" s="324"/>
      <c r="T45" s="326"/>
    </row>
    <row r="46" spans="1:20" ht="20.25" customHeight="1" x14ac:dyDescent="0.2">
      <c r="A46" s="95"/>
      <c r="B46" s="96"/>
      <c r="C46" s="97"/>
      <c r="D46" s="98"/>
      <c r="E46" s="99"/>
      <c r="F46" s="100"/>
      <c r="G46" s="101"/>
      <c r="H46" s="100"/>
      <c r="I46" s="102"/>
      <c r="J46" s="101"/>
      <c r="K46" s="103"/>
      <c r="O46" s="90"/>
      <c r="Q46" s="92"/>
      <c r="R46" s="146"/>
      <c r="S46" s="99"/>
      <c r="T46" s="151"/>
    </row>
    <row r="47" spans="1:20" ht="12.75" customHeight="1" x14ac:dyDescent="0.2">
      <c r="A47" s="72">
        <f>A44+1</f>
        <v>9</v>
      </c>
      <c r="B47" s="125" t="s">
        <v>101</v>
      </c>
      <c r="C47" s="321" t="s">
        <v>181</v>
      </c>
      <c r="D47" s="126" t="s">
        <v>26</v>
      </c>
      <c r="E47" s="146">
        <v>3.2</v>
      </c>
      <c r="F47" s="127"/>
      <c r="G47" s="128">
        <v>5.86</v>
      </c>
      <c r="H47" s="127"/>
      <c r="I47" s="77"/>
      <c r="J47" s="76">
        <v>7.1400000000000006</v>
      </c>
      <c r="K47" s="78"/>
      <c r="L47" s="134"/>
      <c r="M47" s="135"/>
      <c r="N47" s="136"/>
      <c r="O47" s="136"/>
      <c r="P47" s="108"/>
      <c r="Q47" s="137"/>
      <c r="R47" s="85">
        <f>G48+J48</f>
        <v>29.8751818</v>
      </c>
      <c r="S47" s="323">
        <f>R47+R48</f>
        <v>59.198297324357199</v>
      </c>
      <c r="T47" s="325">
        <f>E47*S47</f>
        <v>189.43455143794304</v>
      </c>
    </row>
    <row r="48" spans="1:20" ht="12.75" customHeight="1" x14ac:dyDescent="0.2">
      <c r="A48" s="86"/>
      <c r="B48" s="125" t="s">
        <v>102</v>
      </c>
      <c r="C48" s="322"/>
      <c r="D48" s="126"/>
      <c r="E48" s="146"/>
      <c r="F48" s="127"/>
      <c r="G48" s="87">
        <f>G47*$J$11/1000</f>
        <v>10.1296546</v>
      </c>
      <c r="H48" s="127"/>
      <c r="I48" s="77"/>
      <c r="J48" s="87">
        <f>J47*$Q$11/1000</f>
        <v>19.745527200000001</v>
      </c>
      <c r="K48" s="78"/>
      <c r="L48" s="161" t="s">
        <v>103</v>
      </c>
      <c r="M48" s="152" t="s">
        <v>27</v>
      </c>
      <c r="N48" s="153">
        <v>6.0999999999999999E-2</v>
      </c>
      <c r="O48" s="154">
        <f>E47*N48</f>
        <v>0.19520000000000001</v>
      </c>
      <c r="P48" s="155">
        <v>306.25</v>
      </c>
      <c r="Q48" s="156">
        <f>N48*P48*$N$9</f>
        <v>21.322119301875002</v>
      </c>
      <c r="R48" s="323">
        <f>SUM(Q48:Q50)</f>
        <v>29.323115524357203</v>
      </c>
      <c r="S48" s="324"/>
      <c r="T48" s="326"/>
    </row>
    <row r="49" spans="1:20" ht="12.75" customHeight="1" x14ac:dyDescent="0.2">
      <c r="A49" s="86"/>
      <c r="B49" s="129"/>
      <c r="C49" s="322"/>
      <c r="D49" s="126"/>
      <c r="E49" s="146"/>
      <c r="F49" s="127"/>
      <c r="G49" s="128"/>
      <c r="H49" s="127"/>
      <c r="I49" s="77"/>
      <c r="K49" s="78"/>
      <c r="L49" s="162" t="s">
        <v>126</v>
      </c>
      <c r="M49" s="163" t="s">
        <v>26</v>
      </c>
      <c r="N49" s="216">
        <v>0.157</v>
      </c>
      <c r="O49" s="165">
        <f>E47*N49</f>
        <v>0.50240000000000007</v>
      </c>
      <c r="P49" s="166">
        <v>24.957999999999998</v>
      </c>
      <c r="Q49" s="167">
        <f>N49*P49*$N$9</f>
        <v>4.4723302886682008</v>
      </c>
      <c r="R49" s="324"/>
      <c r="S49" s="324"/>
      <c r="T49" s="326"/>
    </row>
    <row r="50" spans="1:20" ht="12.75" customHeight="1" x14ac:dyDescent="0.2">
      <c r="A50" s="95"/>
      <c r="B50" s="96"/>
      <c r="C50" s="97"/>
      <c r="D50" s="98"/>
      <c r="E50" s="99"/>
      <c r="F50" s="100"/>
      <c r="G50" s="101"/>
      <c r="H50" s="100"/>
      <c r="I50" s="102"/>
      <c r="J50" s="101"/>
      <c r="K50" s="103"/>
      <c r="L50" s="88" t="s">
        <v>111</v>
      </c>
      <c r="M50" s="89" t="s">
        <v>26</v>
      </c>
      <c r="N50" s="90">
        <v>0.14000000000000001</v>
      </c>
      <c r="O50" s="90">
        <f>E47*N50</f>
        <v>0.44800000000000006</v>
      </c>
      <c r="P50" s="75">
        <v>22.082999999999998</v>
      </c>
      <c r="Q50" s="92">
        <f>N50*P50*$N$9</f>
        <v>3.528665933814001</v>
      </c>
      <c r="R50" s="146"/>
      <c r="S50" s="146"/>
      <c r="T50" s="93"/>
    </row>
    <row r="51" spans="1:20" ht="12.75" customHeight="1" x14ac:dyDescent="0.2">
      <c r="A51" s="72">
        <f>A47+1</f>
        <v>10</v>
      </c>
      <c r="B51" s="125" t="s">
        <v>31</v>
      </c>
      <c r="C51" s="321" t="s">
        <v>149</v>
      </c>
      <c r="D51" s="126" t="s">
        <v>32</v>
      </c>
      <c r="E51" s="146">
        <v>2</v>
      </c>
      <c r="F51" s="127"/>
      <c r="G51" s="128">
        <v>0</v>
      </c>
      <c r="H51" s="127"/>
      <c r="I51" s="77"/>
      <c r="J51" s="76">
        <v>0</v>
      </c>
      <c r="K51" s="78"/>
      <c r="L51" s="134"/>
      <c r="M51" s="135"/>
      <c r="N51" s="136"/>
      <c r="O51" s="136"/>
      <c r="P51" s="108"/>
      <c r="Q51" s="137"/>
      <c r="R51" s="85">
        <f>G52+J52</f>
        <v>0</v>
      </c>
      <c r="S51" s="323">
        <f>R51+R52</f>
        <v>41.850419454900013</v>
      </c>
      <c r="T51" s="325">
        <f>E51*S51</f>
        <v>83.700838909800026</v>
      </c>
    </row>
    <row r="52" spans="1:20" ht="12.75" customHeight="1" x14ac:dyDescent="0.2">
      <c r="A52" s="86"/>
      <c r="B52" s="129"/>
      <c r="C52" s="322"/>
      <c r="D52" s="126"/>
      <c r="E52" s="146"/>
      <c r="F52" s="127"/>
      <c r="G52" s="87">
        <f>G51*$J$11/1000</f>
        <v>0</v>
      </c>
      <c r="H52" s="127"/>
      <c r="I52" s="77"/>
      <c r="J52" s="87">
        <f>J51*$Q$11/1000</f>
        <v>0</v>
      </c>
      <c r="K52" s="78"/>
      <c r="L52" s="327" t="s">
        <v>175</v>
      </c>
      <c r="M52" s="152" t="s">
        <v>32</v>
      </c>
      <c r="N52" s="153">
        <v>1</v>
      </c>
      <c r="O52" s="154">
        <f>E51*N52</f>
        <v>2</v>
      </c>
      <c r="P52" s="155">
        <v>36.667000000000002</v>
      </c>
      <c r="Q52" s="156">
        <f>N52*P52*$N$9</f>
        <v>41.850419454900013</v>
      </c>
      <c r="R52" s="146">
        <f>SUM(Q52:Q52)</f>
        <v>41.850419454900013</v>
      </c>
      <c r="S52" s="324"/>
      <c r="T52" s="326"/>
    </row>
    <row r="53" spans="1:20" ht="12.75" customHeight="1" x14ac:dyDescent="0.2">
      <c r="A53" s="86"/>
      <c r="B53" s="129"/>
      <c r="C53" s="322"/>
      <c r="D53" s="126"/>
      <c r="E53" s="146"/>
      <c r="F53" s="127"/>
      <c r="G53" s="128"/>
      <c r="H53" s="127"/>
      <c r="I53" s="77"/>
      <c r="K53" s="78"/>
      <c r="L53" s="329"/>
      <c r="M53" s="168"/>
      <c r="N53" s="169"/>
      <c r="O53" s="169"/>
      <c r="P53" s="170"/>
      <c r="Q53" s="171"/>
      <c r="R53" s="146"/>
      <c r="S53" s="146"/>
      <c r="T53" s="93"/>
    </row>
    <row r="54" spans="1:20" ht="12.75" customHeight="1" x14ac:dyDescent="0.2">
      <c r="A54" s="86"/>
      <c r="B54" s="129"/>
      <c r="C54" s="322"/>
      <c r="D54" s="126"/>
      <c r="E54" s="146"/>
      <c r="F54" s="127"/>
      <c r="G54" s="128"/>
      <c r="H54" s="127"/>
      <c r="I54" s="77"/>
      <c r="K54" s="78"/>
      <c r="L54" s="328"/>
      <c r="M54" s="157"/>
      <c r="N54" s="158"/>
      <c r="O54" s="158"/>
      <c r="P54" s="159"/>
      <c r="Q54" s="160"/>
      <c r="R54" s="146"/>
      <c r="S54" s="146"/>
      <c r="T54" s="93"/>
    </row>
    <row r="55" spans="1:20" ht="7.5" customHeight="1" x14ac:dyDescent="0.2">
      <c r="A55" s="95"/>
      <c r="B55" s="96"/>
      <c r="C55" s="97"/>
      <c r="D55" s="98"/>
      <c r="E55" s="99"/>
      <c r="F55" s="100"/>
      <c r="G55" s="101"/>
      <c r="H55" s="100"/>
      <c r="I55" s="102"/>
      <c r="J55" s="101"/>
      <c r="K55" s="103"/>
      <c r="O55" s="90"/>
      <c r="Q55" s="92"/>
      <c r="R55" s="146"/>
      <c r="S55" s="146"/>
      <c r="T55" s="93"/>
    </row>
    <row r="56" spans="1:20" ht="12.75" customHeight="1" x14ac:dyDescent="0.2">
      <c r="A56" s="72">
        <f>A51+1</f>
        <v>11</v>
      </c>
      <c r="B56" s="125" t="s">
        <v>31</v>
      </c>
      <c r="C56" s="321" t="s">
        <v>127</v>
      </c>
      <c r="D56" s="126" t="s">
        <v>32</v>
      </c>
      <c r="E56" s="146">
        <v>2</v>
      </c>
      <c r="F56" s="127"/>
      <c r="G56" s="128">
        <v>0</v>
      </c>
      <c r="H56" s="127"/>
      <c r="I56" s="77"/>
      <c r="J56" s="76">
        <v>0</v>
      </c>
      <c r="K56" s="78"/>
      <c r="L56" s="134"/>
      <c r="M56" s="135"/>
      <c r="N56" s="136"/>
      <c r="O56" s="136"/>
      <c r="P56" s="108"/>
      <c r="Q56" s="137"/>
      <c r="R56" s="85">
        <f>G57+J57</f>
        <v>0</v>
      </c>
      <c r="S56" s="323">
        <f>R56+R57</f>
        <v>95.11334454510002</v>
      </c>
      <c r="T56" s="325">
        <f>E56*S56</f>
        <v>190.22668909020004</v>
      </c>
    </row>
    <row r="57" spans="1:20" ht="12.75" customHeight="1" x14ac:dyDescent="0.2">
      <c r="A57" s="86"/>
      <c r="B57" s="129"/>
      <c r="C57" s="322"/>
      <c r="D57" s="126"/>
      <c r="E57" s="146"/>
      <c r="F57" s="127"/>
      <c r="G57" s="87">
        <f>G56*$J$11/1000</f>
        <v>0</v>
      </c>
      <c r="H57" s="127"/>
      <c r="I57" s="77"/>
      <c r="J57" s="87">
        <f>J56*$Q$11/1000</f>
        <v>0</v>
      </c>
      <c r="K57" s="78"/>
      <c r="L57" s="227" t="s">
        <v>127</v>
      </c>
      <c r="M57" s="152" t="s">
        <v>32</v>
      </c>
      <c r="N57" s="153">
        <v>1</v>
      </c>
      <c r="O57" s="154">
        <f>E56*N57</f>
        <v>2</v>
      </c>
      <c r="P57" s="155">
        <v>83.332999999999998</v>
      </c>
      <c r="Q57" s="156">
        <f>N57*P57*$N$9</f>
        <v>95.11334454510002</v>
      </c>
      <c r="R57" s="146">
        <f>SUM(Q57:Q57)</f>
        <v>95.11334454510002</v>
      </c>
      <c r="S57" s="324"/>
      <c r="T57" s="326"/>
    </row>
    <row r="58" spans="1:20" ht="12.75" customHeight="1" x14ac:dyDescent="0.2">
      <c r="A58" s="95"/>
      <c r="B58" s="96"/>
      <c r="C58" s="97"/>
      <c r="D58" s="98"/>
      <c r="E58" s="99"/>
      <c r="F58" s="100"/>
      <c r="G58" s="101"/>
      <c r="H58" s="100"/>
      <c r="I58" s="102"/>
      <c r="J58" s="101"/>
      <c r="K58" s="103"/>
      <c r="O58" s="90"/>
      <c r="Q58" s="92"/>
      <c r="R58" s="146"/>
      <c r="S58" s="146"/>
      <c r="T58" s="93"/>
    </row>
    <row r="59" spans="1:20" ht="12.75" customHeight="1" x14ac:dyDescent="0.2">
      <c r="A59" s="72">
        <f>A56+1</f>
        <v>12</v>
      </c>
      <c r="B59" s="106" t="s">
        <v>104</v>
      </c>
      <c r="C59" s="321" t="s">
        <v>128</v>
      </c>
      <c r="D59" s="107" t="s">
        <v>32</v>
      </c>
      <c r="E59" s="138">
        <v>2</v>
      </c>
      <c r="F59" s="108"/>
      <c r="G59" s="87">
        <v>0.8</v>
      </c>
      <c r="H59" s="108"/>
      <c r="I59" s="109"/>
      <c r="J59" s="87">
        <v>0.09</v>
      </c>
      <c r="K59" s="110"/>
      <c r="L59" s="134"/>
      <c r="M59" s="135"/>
      <c r="N59" s="136"/>
      <c r="O59" s="172"/>
      <c r="P59" s="108"/>
      <c r="Q59" s="137"/>
      <c r="R59" s="85">
        <f>G60+J60</f>
        <v>1.6317811999999998</v>
      </c>
      <c r="S59" s="323">
        <f>R59+R60</f>
        <v>87.601653133400035</v>
      </c>
      <c r="T59" s="325">
        <f>E59*S59</f>
        <v>175.20330626680007</v>
      </c>
    </row>
    <row r="60" spans="1:20" ht="12.75" customHeight="1" x14ac:dyDescent="0.2">
      <c r="A60" s="86"/>
      <c r="B60" s="73" t="s">
        <v>100</v>
      </c>
      <c r="C60" s="322"/>
      <c r="E60" s="146"/>
      <c r="G60" s="87">
        <f>G59*$J$11/1000</f>
        <v>1.3828879999999999</v>
      </c>
      <c r="I60" s="77"/>
      <c r="J60" s="87">
        <f>J59*$Q$11/1000</f>
        <v>0.24889319999999998</v>
      </c>
      <c r="K60" s="78"/>
      <c r="L60" s="161" t="s">
        <v>129</v>
      </c>
      <c r="M60" s="152" t="s">
        <v>32</v>
      </c>
      <c r="N60" s="153">
        <v>1</v>
      </c>
      <c r="O60" s="153">
        <f>E59*N60</f>
        <v>2</v>
      </c>
      <c r="P60" s="155">
        <v>75</v>
      </c>
      <c r="Q60" s="156">
        <f>N60*P60*$N$9</f>
        <v>85.602352500000023</v>
      </c>
      <c r="R60" s="323">
        <f>SUM(Q60:Q61)</f>
        <v>85.969871933400029</v>
      </c>
      <c r="S60" s="324"/>
      <c r="T60" s="326"/>
    </row>
    <row r="61" spans="1:20" ht="12.75" customHeight="1" x14ac:dyDescent="0.2">
      <c r="A61" s="86"/>
      <c r="C61" s="322"/>
      <c r="E61" s="146"/>
      <c r="I61" s="77"/>
      <c r="K61" s="78"/>
      <c r="L61" s="162" t="s">
        <v>35</v>
      </c>
      <c r="M61" s="163" t="s">
        <v>26</v>
      </c>
      <c r="N61" s="164">
        <v>1.4E-2</v>
      </c>
      <c r="O61" s="164">
        <f>E59*N61</f>
        <v>2.8000000000000001E-2</v>
      </c>
      <c r="P61" s="166">
        <v>23</v>
      </c>
      <c r="Q61" s="167">
        <f>N61*P61*$N$9</f>
        <v>0.3675194334000001</v>
      </c>
      <c r="R61" s="324"/>
      <c r="S61" s="324"/>
      <c r="T61" s="326"/>
    </row>
    <row r="62" spans="1:20" ht="12.75" customHeight="1" x14ac:dyDescent="0.2">
      <c r="A62" s="95"/>
      <c r="B62" s="96"/>
      <c r="C62" s="97"/>
      <c r="D62" s="98"/>
      <c r="E62" s="99"/>
      <c r="F62" s="100"/>
      <c r="G62" s="101"/>
      <c r="H62" s="100"/>
      <c r="I62" s="102"/>
      <c r="J62" s="101"/>
      <c r="K62" s="103"/>
      <c r="L62" s="147"/>
      <c r="M62" s="148"/>
      <c r="N62" s="149"/>
      <c r="O62" s="173"/>
      <c r="P62" s="100"/>
      <c r="Q62" s="150"/>
      <c r="R62" s="99"/>
      <c r="S62" s="99"/>
      <c r="T62" s="151"/>
    </row>
    <row r="63" spans="1:20" ht="12.75" customHeight="1" x14ac:dyDescent="0.2">
      <c r="A63" s="72">
        <f>A59+1</f>
        <v>13</v>
      </c>
      <c r="B63" s="73" t="s">
        <v>105</v>
      </c>
      <c r="C63" s="321" t="s">
        <v>130</v>
      </c>
      <c r="D63" s="74" t="s">
        <v>27</v>
      </c>
      <c r="E63" s="146">
        <v>0.04</v>
      </c>
      <c r="G63" s="76">
        <v>13.8</v>
      </c>
      <c r="I63" s="77"/>
      <c r="J63" s="76">
        <v>32.1</v>
      </c>
      <c r="K63" s="78"/>
      <c r="L63" s="134"/>
      <c r="M63" s="135"/>
      <c r="N63" s="136"/>
      <c r="O63" s="172"/>
      <c r="P63" s="108"/>
      <c r="Q63" s="137"/>
      <c r="R63" s="85">
        <f>G64+J64</f>
        <v>112.62672600000001</v>
      </c>
      <c r="S63" s="323">
        <f>R63+R64</f>
        <v>612.78826009992008</v>
      </c>
      <c r="T63" s="325">
        <f>E63*S63</f>
        <v>24.511530403996804</v>
      </c>
    </row>
    <row r="64" spans="1:20" ht="12.75" customHeight="1" x14ac:dyDescent="0.2">
      <c r="A64" s="86"/>
      <c r="B64" s="73" t="s">
        <v>106</v>
      </c>
      <c r="C64" s="322"/>
      <c r="E64" s="146"/>
      <c r="G64" s="87">
        <f>G63*$J$11/1000</f>
        <v>23.854817999999998</v>
      </c>
      <c r="I64" s="77"/>
      <c r="J64" s="87">
        <f>J63*$Q$11/1000</f>
        <v>88.77190800000001</v>
      </c>
      <c r="K64" s="78"/>
      <c r="L64" s="161" t="s">
        <v>130</v>
      </c>
      <c r="M64" s="152" t="s">
        <v>27</v>
      </c>
      <c r="N64" s="153">
        <v>1</v>
      </c>
      <c r="O64" s="153">
        <f>E63*N64</f>
        <v>0.04</v>
      </c>
      <c r="P64" s="155">
        <v>423.6</v>
      </c>
      <c r="Q64" s="156">
        <f>N64*P64*$N$9</f>
        <v>483.48208692000014</v>
      </c>
      <c r="R64" s="323">
        <f>SUM(Q64:Q69)</f>
        <v>500.16153409992012</v>
      </c>
      <c r="S64" s="324"/>
      <c r="T64" s="326"/>
    </row>
    <row r="65" spans="1:20" ht="12.75" customHeight="1" x14ac:dyDescent="0.2">
      <c r="A65" s="86"/>
      <c r="C65" s="322"/>
      <c r="E65" s="146"/>
      <c r="I65" s="77"/>
      <c r="K65" s="78"/>
      <c r="L65" s="178" t="s">
        <v>36</v>
      </c>
      <c r="M65" s="174" t="s">
        <v>33</v>
      </c>
      <c r="N65" s="175">
        <v>2.4</v>
      </c>
      <c r="O65" s="175">
        <f>E63*N65</f>
        <v>9.6000000000000002E-2</v>
      </c>
      <c r="P65" s="176">
        <v>0.92300000000000004</v>
      </c>
      <c r="Q65" s="177">
        <f>N65*P65*$N$9</f>
        <v>2.5283510834400005</v>
      </c>
      <c r="R65" s="324"/>
      <c r="S65" s="324"/>
      <c r="T65" s="326"/>
    </row>
    <row r="66" spans="1:20" ht="12.75" customHeight="1" x14ac:dyDescent="0.2">
      <c r="A66" s="86"/>
      <c r="C66" s="322"/>
      <c r="E66" s="146"/>
      <c r="I66" s="77"/>
      <c r="K66" s="78"/>
      <c r="L66" s="330" t="s">
        <v>107</v>
      </c>
      <c r="M66" s="174" t="s">
        <v>27</v>
      </c>
      <c r="N66" s="175">
        <v>1E-3</v>
      </c>
      <c r="O66" s="175">
        <f>E63*N66</f>
        <v>4.0000000000000003E-5</v>
      </c>
      <c r="P66" s="176">
        <v>861</v>
      </c>
      <c r="Q66" s="177">
        <f>N66*P66*$N$9</f>
        <v>0.98271500670000023</v>
      </c>
      <c r="R66" s="324"/>
      <c r="S66" s="324"/>
      <c r="T66" s="326"/>
    </row>
    <row r="67" spans="1:20" ht="12.75" customHeight="1" x14ac:dyDescent="0.2">
      <c r="A67" s="86"/>
      <c r="C67" s="322"/>
      <c r="E67" s="146"/>
      <c r="I67" s="77"/>
      <c r="K67" s="78"/>
      <c r="L67" s="329"/>
      <c r="M67" s="168"/>
      <c r="N67" s="169"/>
      <c r="O67" s="179"/>
      <c r="P67" s="170"/>
      <c r="Q67" s="171"/>
      <c r="R67" s="324"/>
      <c r="S67" s="324"/>
      <c r="T67" s="326"/>
    </row>
    <row r="68" spans="1:20" ht="12.75" customHeight="1" x14ac:dyDescent="0.2">
      <c r="A68" s="86"/>
      <c r="C68" s="322"/>
      <c r="E68" s="146"/>
      <c r="I68" s="77"/>
      <c r="K68" s="78"/>
      <c r="L68" s="329"/>
      <c r="M68" s="168"/>
      <c r="N68" s="169"/>
      <c r="O68" s="179"/>
      <c r="P68" s="170"/>
      <c r="Q68" s="171"/>
      <c r="R68" s="324"/>
      <c r="S68" s="324"/>
      <c r="T68" s="326"/>
    </row>
    <row r="69" spans="1:20" ht="12.75" customHeight="1" x14ac:dyDescent="0.2">
      <c r="A69" s="86"/>
      <c r="C69" s="322"/>
      <c r="E69" s="146"/>
      <c r="I69" s="77"/>
      <c r="K69" s="78"/>
      <c r="L69" s="162" t="s">
        <v>93</v>
      </c>
      <c r="M69" s="163" t="s">
        <v>33</v>
      </c>
      <c r="N69" s="164">
        <v>13.4</v>
      </c>
      <c r="O69" s="164">
        <f>E63*N69</f>
        <v>0.53600000000000003</v>
      </c>
      <c r="P69" s="166">
        <v>0.86099999999999999</v>
      </c>
      <c r="Q69" s="167">
        <f>N69*P69*$N$9</f>
        <v>13.168381089780002</v>
      </c>
      <c r="R69" s="324"/>
      <c r="S69" s="324"/>
      <c r="T69" s="326"/>
    </row>
    <row r="70" spans="1:20" ht="4.5" customHeight="1" x14ac:dyDescent="0.2">
      <c r="A70" s="95"/>
      <c r="B70" s="96"/>
      <c r="C70" s="97"/>
      <c r="D70" s="98"/>
      <c r="E70" s="99"/>
      <c r="F70" s="100"/>
      <c r="G70" s="101"/>
      <c r="H70" s="100"/>
      <c r="I70" s="102"/>
      <c r="J70" s="101"/>
      <c r="K70" s="103"/>
      <c r="Q70" s="92"/>
      <c r="R70" s="146"/>
      <c r="S70" s="146"/>
      <c r="T70" s="93"/>
    </row>
    <row r="71" spans="1:20" ht="12.75" customHeight="1" x14ac:dyDescent="0.2">
      <c r="A71" s="72">
        <f>A63+1</f>
        <v>14</v>
      </c>
      <c r="B71" s="73" t="s">
        <v>118</v>
      </c>
      <c r="C71" s="321" t="s">
        <v>131</v>
      </c>
      <c r="D71" s="74" t="s">
        <v>27</v>
      </c>
      <c r="E71" s="146">
        <v>0.08</v>
      </c>
      <c r="G71" s="76">
        <v>38</v>
      </c>
      <c r="I71" s="77"/>
      <c r="J71" s="76">
        <v>1.3</v>
      </c>
      <c r="K71" s="78"/>
      <c r="L71" s="134"/>
      <c r="M71" s="135"/>
      <c r="N71" s="136"/>
      <c r="O71" s="172"/>
      <c r="P71" s="108"/>
      <c r="Q71" s="137"/>
      <c r="R71" s="85">
        <f>G72+J72</f>
        <v>69.282303999999996</v>
      </c>
      <c r="S71" s="323">
        <f>R71+R72</f>
        <v>1051.9973107000003</v>
      </c>
      <c r="T71" s="325">
        <f>E71*S71</f>
        <v>84.15978485600003</v>
      </c>
    </row>
    <row r="72" spans="1:20" ht="12.75" customHeight="1" x14ac:dyDescent="0.2">
      <c r="A72" s="86"/>
      <c r="B72" s="73" t="s">
        <v>119</v>
      </c>
      <c r="C72" s="322"/>
      <c r="E72" s="146"/>
      <c r="G72" s="87">
        <f>G71*$J$11/1000</f>
        <v>65.687179999999998</v>
      </c>
      <c r="I72" s="77"/>
      <c r="J72" s="87">
        <f>J71*$Q$11/1000</f>
        <v>3.5951240000000002</v>
      </c>
      <c r="K72" s="78"/>
      <c r="L72" s="140" t="s">
        <v>132</v>
      </c>
      <c r="M72" s="141" t="s">
        <v>27</v>
      </c>
      <c r="N72" s="142">
        <v>1</v>
      </c>
      <c r="O72" s="142">
        <f>E71*N72</f>
        <v>0.08</v>
      </c>
      <c r="P72" s="144">
        <v>861</v>
      </c>
      <c r="Q72" s="145">
        <f>N72*P72*$N$9</f>
        <v>982.71500670000023</v>
      </c>
      <c r="R72" s="146">
        <f>SUM(Q72:Q72)</f>
        <v>982.71500670000023</v>
      </c>
      <c r="S72" s="324"/>
      <c r="T72" s="326"/>
    </row>
    <row r="73" spans="1:20" ht="12.75" customHeight="1" x14ac:dyDescent="0.2">
      <c r="A73" s="95"/>
      <c r="B73" s="96"/>
      <c r="C73" s="97"/>
      <c r="D73" s="98"/>
      <c r="E73" s="99"/>
      <c r="F73" s="100"/>
      <c r="G73" s="101"/>
      <c r="H73" s="100"/>
      <c r="I73" s="102"/>
      <c r="J73" s="101"/>
      <c r="K73" s="103"/>
      <c r="Q73" s="92"/>
      <c r="R73" s="146"/>
      <c r="S73" s="146"/>
      <c r="T73" s="93"/>
    </row>
    <row r="74" spans="1:20" ht="12.75" customHeight="1" x14ac:dyDescent="0.2">
      <c r="A74" s="72">
        <f>A71+1</f>
        <v>15</v>
      </c>
      <c r="B74" s="61" t="s">
        <v>135</v>
      </c>
      <c r="C74" s="332" t="s">
        <v>136</v>
      </c>
      <c r="D74" s="62" t="s">
        <v>95</v>
      </c>
      <c r="E74" s="41">
        <f>175/1000</f>
        <v>0.17499999999999999</v>
      </c>
      <c r="F74" s="63"/>
      <c r="G74" s="44">
        <v>0</v>
      </c>
      <c r="H74" s="63"/>
      <c r="I74" s="64"/>
      <c r="J74" s="44">
        <v>14</v>
      </c>
      <c r="K74" s="65"/>
      <c r="L74" s="34"/>
      <c r="M74" s="35"/>
      <c r="N74" s="36"/>
      <c r="O74" s="37"/>
      <c r="P74" s="38"/>
      <c r="Q74" s="39"/>
      <c r="R74" s="40">
        <f>G75+J75</f>
        <v>38.716720000000002</v>
      </c>
      <c r="S74" s="41">
        <f>R74+R75</f>
        <v>38.716720000000002</v>
      </c>
      <c r="T74" s="42">
        <f>E74*S74</f>
        <v>6.7754260000000004</v>
      </c>
    </row>
    <row r="75" spans="1:20" ht="12.75" customHeight="1" x14ac:dyDescent="0.2">
      <c r="A75" s="43"/>
      <c r="B75" s="27" t="s">
        <v>137</v>
      </c>
      <c r="C75" s="333"/>
      <c r="D75" s="28"/>
      <c r="E75" s="29"/>
      <c r="F75" s="30"/>
      <c r="G75" s="44">
        <f>G74*$J$11/1000</f>
        <v>0</v>
      </c>
      <c r="H75" s="30"/>
      <c r="I75" s="32"/>
      <c r="J75" s="44">
        <f>J74*$Q$11/1000</f>
        <v>38.716720000000002</v>
      </c>
      <c r="K75" s="33"/>
      <c r="L75" s="45"/>
      <c r="M75" s="46"/>
      <c r="N75" s="47"/>
      <c r="O75" s="48"/>
      <c r="P75" s="30"/>
      <c r="Q75" s="49"/>
      <c r="R75" s="29"/>
      <c r="S75" s="29"/>
      <c r="T75" s="50"/>
    </row>
    <row r="76" spans="1:20" ht="12.75" customHeight="1" x14ac:dyDescent="0.2">
      <c r="A76" s="43"/>
      <c r="B76" s="51"/>
      <c r="C76" s="333"/>
      <c r="D76" s="28"/>
      <c r="E76" s="29"/>
      <c r="F76" s="30"/>
      <c r="G76" s="31"/>
      <c r="H76" s="30"/>
      <c r="I76" s="32"/>
      <c r="J76" s="31"/>
      <c r="K76" s="33"/>
      <c r="L76" s="45"/>
      <c r="M76" s="46"/>
      <c r="N76" s="47"/>
      <c r="O76" s="48"/>
      <c r="P76" s="30"/>
      <c r="Q76" s="49"/>
      <c r="R76" s="29"/>
      <c r="S76" s="29"/>
      <c r="T76" s="50"/>
    </row>
    <row r="77" spans="1:20" ht="12.75" customHeight="1" x14ac:dyDescent="0.2">
      <c r="A77" s="52"/>
      <c r="B77" s="53"/>
      <c r="C77" s="54"/>
      <c r="D77" s="55"/>
      <c r="E77" s="56"/>
      <c r="F77" s="57"/>
      <c r="G77" s="58"/>
      <c r="H77" s="57"/>
      <c r="I77" s="59"/>
      <c r="J77" s="58"/>
      <c r="K77" s="60"/>
      <c r="L77" s="66"/>
      <c r="M77" s="67"/>
      <c r="N77" s="68"/>
      <c r="O77" s="69"/>
      <c r="P77" s="57"/>
      <c r="Q77" s="70"/>
      <c r="R77" s="56"/>
      <c r="S77" s="56"/>
      <c r="T77" s="71"/>
    </row>
    <row r="78" spans="1:20" ht="12.75" customHeight="1" x14ac:dyDescent="0.2">
      <c r="A78" s="72">
        <f>A74+1</f>
        <v>16</v>
      </c>
      <c r="B78" s="73" t="s">
        <v>138</v>
      </c>
      <c r="C78" s="321" t="s">
        <v>139</v>
      </c>
      <c r="D78" s="74" t="s">
        <v>95</v>
      </c>
      <c r="E78" s="146">
        <f>56/1000</f>
        <v>5.6000000000000001E-2</v>
      </c>
      <c r="G78" s="76">
        <v>6.49</v>
      </c>
      <c r="I78" s="77"/>
      <c r="J78" s="76">
        <v>159.16999999999999</v>
      </c>
      <c r="K78" s="78"/>
      <c r="L78" s="79"/>
      <c r="M78" s="80"/>
      <c r="N78" s="81"/>
      <c r="O78" s="82"/>
      <c r="P78" s="83"/>
      <c r="Q78" s="84"/>
      <c r="R78" s="85">
        <f>G79+J79</f>
        <v>451.40013049999993</v>
      </c>
      <c r="S78" s="138">
        <f>R78+R79</f>
        <v>451.40013049999993</v>
      </c>
      <c r="T78" s="139">
        <f>E78*S78</f>
        <v>25.278407307999998</v>
      </c>
    </row>
    <row r="79" spans="1:20" ht="12.75" customHeight="1" x14ac:dyDescent="0.2">
      <c r="A79" s="86"/>
      <c r="B79" s="73" t="s">
        <v>140</v>
      </c>
      <c r="C79" s="322"/>
      <c r="E79" s="146"/>
      <c r="G79" s="87">
        <f>G78*$J$11/1000</f>
        <v>11.218678899999999</v>
      </c>
      <c r="I79" s="77"/>
      <c r="J79" s="87">
        <f>J78*$Q$11/1000</f>
        <v>440.18145159999995</v>
      </c>
      <c r="K79" s="78"/>
      <c r="Q79" s="92"/>
      <c r="R79" s="146"/>
      <c r="S79" s="146"/>
      <c r="T79" s="93"/>
    </row>
    <row r="80" spans="1:20" ht="12.75" customHeight="1" x14ac:dyDescent="0.2">
      <c r="A80" s="86"/>
      <c r="C80" s="322"/>
      <c r="E80" s="146"/>
      <c r="I80" s="77"/>
      <c r="K80" s="78"/>
      <c r="Q80" s="92"/>
      <c r="R80" s="146"/>
      <c r="S80" s="146"/>
      <c r="T80" s="93"/>
    </row>
    <row r="81" spans="1:20" ht="12.75" customHeight="1" x14ac:dyDescent="0.2">
      <c r="A81" s="86"/>
      <c r="C81" s="322"/>
      <c r="E81" s="146"/>
      <c r="I81" s="77"/>
      <c r="K81" s="78"/>
      <c r="Q81" s="92"/>
      <c r="R81" s="146"/>
      <c r="S81" s="146"/>
      <c r="T81" s="93"/>
    </row>
    <row r="82" spans="1:20" ht="12.75" customHeight="1" x14ac:dyDescent="0.2">
      <c r="A82" s="86"/>
      <c r="C82" s="322"/>
      <c r="E82" s="146"/>
      <c r="I82" s="77"/>
      <c r="K82" s="78"/>
      <c r="Q82" s="92"/>
      <c r="R82" s="146"/>
      <c r="S82" s="146"/>
      <c r="T82" s="93"/>
    </row>
    <row r="83" spans="1:20" ht="12.75" customHeight="1" x14ac:dyDescent="0.2">
      <c r="A83" s="95"/>
      <c r="B83" s="96"/>
      <c r="C83" s="97"/>
      <c r="D83" s="98"/>
      <c r="E83" s="99"/>
      <c r="F83" s="100"/>
      <c r="G83" s="101"/>
      <c r="H83" s="100"/>
      <c r="I83" s="102"/>
      <c r="J83" s="101"/>
      <c r="K83" s="103"/>
      <c r="Q83" s="92"/>
      <c r="R83" s="146"/>
      <c r="S83" s="146"/>
      <c r="T83" s="93"/>
    </row>
    <row r="84" spans="1:20" ht="12.75" customHeight="1" x14ac:dyDescent="0.2">
      <c r="A84" s="72">
        <f>A78+1</f>
        <v>17</v>
      </c>
      <c r="B84" s="106" t="s">
        <v>141</v>
      </c>
      <c r="C84" s="321" t="s">
        <v>142</v>
      </c>
      <c r="D84" s="107" t="s">
        <v>27</v>
      </c>
      <c r="E84" s="138">
        <f>56*1.6</f>
        <v>89.600000000000009</v>
      </c>
      <c r="F84" s="108"/>
      <c r="G84" s="87">
        <v>0</v>
      </c>
      <c r="H84" s="108"/>
      <c r="I84" s="109"/>
      <c r="J84" s="87">
        <v>0.39</v>
      </c>
      <c r="K84" s="110"/>
      <c r="L84" s="79"/>
      <c r="M84" s="80"/>
      <c r="N84" s="81"/>
      <c r="O84" s="82"/>
      <c r="P84" s="83"/>
      <c r="Q84" s="84"/>
      <c r="R84" s="85">
        <f>G85+J85</f>
        <v>1.0785372</v>
      </c>
      <c r="S84" s="138">
        <f>R84+R85</f>
        <v>1.0785372</v>
      </c>
      <c r="T84" s="139">
        <f>E84*S84</f>
        <v>96.636933120000009</v>
      </c>
    </row>
    <row r="85" spans="1:20" ht="12.75" customHeight="1" x14ac:dyDescent="0.2">
      <c r="A85" s="86"/>
      <c r="C85" s="322"/>
      <c r="E85" s="146"/>
      <c r="G85" s="87">
        <f>G84*$J$11/1000</f>
        <v>0</v>
      </c>
      <c r="I85" s="77"/>
      <c r="J85" s="87">
        <f>J84*$Q$11/1000</f>
        <v>1.0785372</v>
      </c>
      <c r="K85" s="78"/>
      <c r="Q85" s="92"/>
      <c r="R85" s="146"/>
      <c r="S85" s="146"/>
      <c r="T85" s="93"/>
    </row>
    <row r="86" spans="1:20" ht="12.75" customHeight="1" x14ac:dyDescent="0.2">
      <c r="A86" s="86"/>
      <c r="C86" s="104"/>
      <c r="E86" s="146"/>
      <c r="I86" s="77"/>
      <c r="K86" s="78"/>
      <c r="Q86" s="92"/>
      <c r="R86" s="146"/>
      <c r="S86" s="146"/>
      <c r="T86" s="93"/>
    </row>
    <row r="87" spans="1:20" ht="12.75" customHeight="1" x14ac:dyDescent="0.2">
      <c r="A87" s="95"/>
      <c r="B87" s="96"/>
      <c r="C87" s="97"/>
      <c r="D87" s="98"/>
      <c r="E87" s="99"/>
      <c r="F87" s="100"/>
      <c r="G87" s="101"/>
      <c r="H87" s="100"/>
      <c r="I87" s="102"/>
      <c r="J87" s="101"/>
      <c r="K87" s="103"/>
      <c r="L87" s="147"/>
      <c r="Q87" s="92"/>
      <c r="R87" s="146"/>
      <c r="S87" s="146"/>
      <c r="T87" s="93"/>
    </row>
    <row r="88" spans="1:20" ht="12.75" customHeight="1" x14ac:dyDescent="0.2">
      <c r="A88" s="72">
        <f>A84+1</f>
        <v>18</v>
      </c>
      <c r="B88" s="73" t="s">
        <v>169</v>
      </c>
      <c r="C88" s="322" t="s">
        <v>171</v>
      </c>
      <c r="D88" s="74" t="s">
        <v>32</v>
      </c>
      <c r="E88" s="146">
        <v>2</v>
      </c>
      <c r="G88" s="76">
        <v>1.24</v>
      </c>
      <c r="I88" s="77"/>
      <c r="J88" s="76">
        <v>0.59</v>
      </c>
      <c r="K88" s="78"/>
      <c r="M88" s="135"/>
      <c r="N88" s="136"/>
      <c r="O88" s="172"/>
      <c r="P88" s="108"/>
      <c r="Q88" s="137"/>
      <c r="R88" s="85">
        <f>G89+J89</f>
        <v>3.7751096</v>
      </c>
      <c r="S88" s="323">
        <f>R88+R89</f>
        <v>5.3638892624000007</v>
      </c>
      <c r="T88" s="325">
        <f>E88*S88</f>
        <v>10.727778524800001</v>
      </c>
    </row>
    <row r="89" spans="1:20" ht="12.75" customHeight="1" x14ac:dyDescent="0.2">
      <c r="A89" s="86"/>
      <c r="B89" s="73"/>
      <c r="C89" s="322"/>
      <c r="E89" s="146"/>
      <c r="G89" s="87">
        <f>G88*$J$11/1000</f>
        <v>2.1434763999999999</v>
      </c>
      <c r="I89" s="77"/>
      <c r="J89" s="87">
        <f>J88*$Q$11/1000</f>
        <v>1.6316332</v>
      </c>
      <c r="K89" s="78"/>
      <c r="L89" s="140" t="s">
        <v>170</v>
      </c>
      <c r="M89" s="141" t="s">
        <v>34</v>
      </c>
      <c r="N89" s="142">
        <v>0.4</v>
      </c>
      <c r="O89" s="142">
        <f>E88*N89</f>
        <v>0.8</v>
      </c>
      <c r="P89" s="144">
        <v>3.48</v>
      </c>
      <c r="Q89" s="145">
        <f>N89*P89*$N$9</f>
        <v>1.5887796624000006</v>
      </c>
      <c r="R89" s="146">
        <f>SUM(Q89:Q89)</f>
        <v>1.5887796624000006</v>
      </c>
      <c r="S89" s="324"/>
      <c r="T89" s="326"/>
    </row>
    <row r="90" spans="1:20" ht="12.75" customHeight="1" x14ac:dyDescent="0.2">
      <c r="A90" s="95"/>
      <c r="B90" s="96"/>
      <c r="C90" s="97"/>
      <c r="D90" s="98"/>
      <c r="E90" s="99"/>
      <c r="F90" s="100"/>
      <c r="G90" s="101"/>
      <c r="H90" s="100"/>
      <c r="I90" s="102"/>
      <c r="J90" s="101"/>
      <c r="K90" s="103"/>
      <c r="Q90" s="92"/>
      <c r="R90" s="146"/>
      <c r="S90" s="146"/>
      <c r="T90" s="93"/>
    </row>
    <row r="91" spans="1:20" ht="12.75" customHeight="1" x14ac:dyDescent="0.2">
      <c r="A91" s="180"/>
      <c r="B91" s="181"/>
      <c r="C91" s="182" t="s">
        <v>28</v>
      </c>
      <c r="D91" s="183"/>
      <c r="E91" s="184"/>
      <c r="F91" s="185"/>
      <c r="G91" s="186"/>
      <c r="H91" s="185"/>
      <c r="I91" s="185"/>
      <c r="J91" s="186"/>
      <c r="K91" s="185"/>
      <c r="L91" s="187"/>
      <c r="M91" s="188"/>
      <c r="N91" s="189"/>
      <c r="O91" s="190"/>
      <c r="P91" s="185"/>
      <c r="Q91" s="186"/>
      <c r="R91" s="190"/>
      <c r="S91" s="190"/>
      <c r="T91" s="191">
        <f>SUM(T18:T90)</f>
        <v>2424.1184845440175</v>
      </c>
    </row>
    <row r="92" spans="1:20" ht="12.75" customHeight="1" x14ac:dyDescent="0.2">
      <c r="A92" s="192"/>
      <c r="C92" s="193" t="s">
        <v>29</v>
      </c>
      <c r="D92" s="194">
        <v>0.13300000000000001</v>
      </c>
      <c r="E92" s="195"/>
      <c r="T92" s="196">
        <f>D92*T91</f>
        <v>322.40775844435433</v>
      </c>
    </row>
    <row r="93" spans="1:20" ht="12.75" customHeight="1" x14ac:dyDescent="0.2">
      <c r="A93" s="192"/>
      <c r="C93" s="193" t="s">
        <v>28</v>
      </c>
      <c r="E93" s="195"/>
      <c r="T93" s="196">
        <f>T91+T92</f>
        <v>2746.5262429883719</v>
      </c>
    </row>
    <row r="94" spans="1:20" ht="12.75" customHeight="1" x14ac:dyDescent="0.2">
      <c r="A94" s="192"/>
      <c r="C94" s="193" t="s">
        <v>30</v>
      </c>
      <c r="D94" s="194">
        <v>0.11</v>
      </c>
      <c r="E94" s="195"/>
      <c r="T94" s="196">
        <f>D94*T93</f>
        <v>302.11788672872092</v>
      </c>
    </row>
    <row r="95" spans="1:20" ht="12.75" customHeight="1" thickBot="1" x14ac:dyDescent="0.25">
      <c r="A95" s="192"/>
      <c r="C95" s="193" t="s">
        <v>28</v>
      </c>
      <c r="E95" s="195"/>
      <c r="T95" s="196">
        <f>T93+T94</f>
        <v>3048.6441297170927</v>
      </c>
    </row>
    <row r="96" spans="1:20" ht="12.75" customHeight="1" thickTop="1" thickBot="1" x14ac:dyDescent="0.25">
      <c r="A96" s="197"/>
      <c r="B96" s="198"/>
      <c r="C96" s="199" t="s">
        <v>37</v>
      </c>
      <c r="D96" s="198"/>
      <c r="E96" s="200"/>
      <c r="F96" s="201"/>
      <c r="G96" s="202"/>
      <c r="H96" s="201"/>
      <c r="I96" s="201"/>
      <c r="J96" s="202"/>
      <c r="K96" s="201"/>
      <c r="L96" s="203"/>
      <c r="M96" s="204"/>
      <c r="N96" s="201"/>
      <c r="O96" s="202"/>
      <c r="P96" s="201"/>
      <c r="Q96" s="202"/>
      <c r="R96" s="202"/>
      <c r="S96" s="202"/>
      <c r="T96" s="205">
        <f>T95</f>
        <v>3048.6441297170927</v>
      </c>
    </row>
    <row r="97" spans="12:16" ht="12.75" customHeight="1" thickTop="1" x14ac:dyDescent="0.2"/>
    <row r="98" spans="12:16" ht="12.75" customHeight="1" x14ac:dyDescent="0.2"/>
    <row r="99" spans="12:16" ht="12.75" customHeight="1" x14ac:dyDescent="0.2"/>
    <row r="100" spans="12:16" ht="12.75" customHeight="1" x14ac:dyDescent="0.2">
      <c r="L100" s="88" t="s">
        <v>38</v>
      </c>
      <c r="P100" s="75" t="s">
        <v>219</v>
      </c>
    </row>
    <row r="101" spans="12:16" ht="12.75" customHeight="1" x14ac:dyDescent="0.2"/>
    <row r="102" spans="12:16" ht="12.75" customHeight="1" x14ac:dyDescent="0.2"/>
    <row r="103" spans="12:16" ht="12.75" customHeight="1" x14ac:dyDescent="0.2"/>
    <row r="104" spans="12:16" ht="12.75" customHeight="1" x14ac:dyDescent="0.2"/>
  </sheetData>
  <mergeCells count="75">
    <mergeCell ref="D9:F9"/>
    <mergeCell ref="N9:P9"/>
    <mergeCell ref="E4:R4"/>
    <mergeCell ref="D5:S5"/>
    <mergeCell ref="A7:B7"/>
    <mergeCell ref="P7:R7"/>
    <mergeCell ref="E8:G8"/>
    <mergeCell ref="A13:A17"/>
    <mergeCell ref="B13:B17"/>
    <mergeCell ref="C13:C17"/>
    <mergeCell ref="D13:D17"/>
    <mergeCell ref="E13:E17"/>
    <mergeCell ref="C18:C20"/>
    <mergeCell ref="C22:C24"/>
    <mergeCell ref="C26:C29"/>
    <mergeCell ref="S26:S27"/>
    <mergeCell ref="J11:L11"/>
    <mergeCell ref="Q11:S11"/>
    <mergeCell ref="F13:H17"/>
    <mergeCell ref="I13:K17"/>
    <mergeCell ref="L13:Q13"/>
    <mergeCell ref="R13:R17"/>
    <mergeCell ref="S13:S17"/>
    <mergeCell ref="T13:T17"/>
    <mergeCell ref="L14:L17"/>
    <mergeCell ref="M14:M17"/>
    <mergeCell ref="N14:N17"/>
    <mergeCell ref="O14:O17"/>
    <mergeCell ref="P14:P17"/>
    <mergeCell ref="Q14:Q17"/>
    <mergeCell ref="T26:T27"/>
    <mergeCell ref="C34:C35"/>
    <mergeCell ref="S34:S35"/>
    <mergeCell ref="T34:T35"/>
    <mergeCell ref="C30:C32"/>
    <mergeCell ref="S30:S31"/>
    <mergeCell ref="T30:T31"/>
    <mergeCell ref="C37:C39"/>
    <mergeCell ref="S37:S38"/>
    <mergeCell ref="T37:T38"/>
    <mergeCell ref="C41:C42"/>
    <mergeCell ref="S41:S42"/>
    <mergeCell ref="T41:T42"/>
    <mergeCell ref="C44:C45"/>
    <mergeCell ref="S44:S45"/>
    <mergeCell ref="T44:T45"/>
    <mergeCell ref="C47:C49"/>
    <mergeCell ref="S47:S49"/>
    <mergeCell ref="T47:T49"/>
    <mergeCell ref="R48:R49"/>
    <mergeCell ref="C59:C61"/>
    <mergeCell ref="S59:S61"/>
    <mergeCell ref="T59:T61"/>
    <mergeCell ref="R60:R61"/>
    <mergeCell ref="C63:C69"/>
    <mergeCell ref="S63:S69"/>
    <mergeCell ref="T63:T69"/>
    <mergeCell ref="R64:R69"/>
    <mergeCell ref="L66:L68"/>
    <mergeCell ref="C51:C54"/>
    <mergeCell ref="S51:S52"/>
    <mergeCell ref="T51:T52"/>
    <mergeCell ref="L52:L54"/>
    <mergeCell ref="T88:T89"/>
    <mergeCell ref="C74:C76"/>
    <mergeCell ref="C78:C82"/>
    <mergeCell ref="C84:C85"/>
    <mergeCell ref="C88:C89"/>
    <mergeCell ref="S88:S89"/>
    <mergeCell ref="C71:C72"/>
    <mergeCell ref="S71:S72"/>
    <mergeCell ref="T71:T72"/>
    <mergeCell ref="C56:C57"/>
    <mergeCell ref="S56:S57"/>
    <mergeCell ref="T56:T57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111"/>
  <sheetViews>
    <sheetView showZeros="0" topLeftCell="A35" zoomScaleSheetLayoutView="100" workbookViewId="0">
      <selection activeCell="L44" sqref="L44"/>
    </sheetView>
  </sheetViews>
  <sheetFormatPr defaultColWidth="9.140625" defaultRowHeight="15" x14ac:dyDescent="0.2"/>
  <cols>
    <col min="1" max="1" width="3.85546875" style="206" customWidth="1"/>
    <col min="2" max="2" width="7.42578125" style="94" customWidth="1"/>
    <col min="3" max="3" width="22.42578125" style="207" customWidth="1"/>
    <col min="4" max="4" width="6.7109375" style="74" customWidth="1"/>
    <col min="5" max="5" width="6.7109375" style="91" customWidth="1"/>
    <col min="6" max="6" width="0.7109375" style="75" customWidth="1"/>
    <col min="7" max="7" width="5.85546875" style="76" customWidth="1"/>
    <col min="8" max="9" width="0.7109375" style="75" customWidth="1"/>
    <col min="10" max="10" width="5.85546875" style="76" customWidth="1"/>
    <col min="11" max="11" width="0.7109375" style="75" customWidth="1"/>
    <col min="12" max="12" width="21" style="88" customWidth="1"/>
    <col min="13" max="13" width="6.5703125" style="89" customWidth="1"/>
    <col min="14" max="14" width="6.5703125" style="90" customWidth="1"/>
    <col min="15" max="15" width="6.5703125" style="91" customWidth="1"/>
    <col min="16" max="16" width="6.5703125" style="75" customWidth="1"/>
    <col min="17" max="17" width="6.5703125" style="76" customWidth="1"/>
    <col min="18" max="19" width="6.5703125" style="91" customWidth="1"/>
    <col min="20" max="20" width="8.5703125" style="208" customWidth="1"/>
    <col min="21" max="21" width="0.85546875" style="129" customWidth="1"/>
    <col min="22" max="24" width="9.140625" style="130"/>
    <col min="25" max="16384" width="9.140625" style="129"/>
  </cols>
  <sheetData>
    <row r="1" spans="1:24" s="12" customFormat="1" ht="12.75" x14ac:dyDescent="0.2">
      <c r="V1" s="113"/>
      <c r="W1" s="113"/>
      <c r="X1" s="113"/>
    </row>
    <row r="2" spans="1:24" s="13" customFormat="1" x14ac:dyDescent="0.2">
      <c r="E2" s="114" t="s">
        <v>182</v>
      </c>
      <c r="F2" s="114"/>
      <c r="G2" s="115"/>
      <c r="H2" s="115"/>
      <c r="I2" s="115"/>
      <c r="J2" s="115"/>
      <c r="K2" s="115"/>
      <c r="L2" s="115"/>
      <c r="M2" s="116" t="s">
        <v>112</v>
      </c>
      <c r="N2" s="14"/>
      <c r="O2" s="14"/>
      <c r="V2" s="117"/>
      <c r="W2" s="117"/>
      <c r="X2" s="117"/>
    </row>
    <row r="3" spans="1:24" s="2" customFormat="1" ht="12.75" x14ac:dyDescent="0.2">
      <c r="U3" s="118"/>
      <c r="V3" s="119"/>
      <c r="W3" s="119"/>
      <c r="X3" s="119"/>
    </row>
    <row r="4" spans="1:24" s="2" customFormat="1" ht="14.25" customHeight="1" x14ac:dyDescent="0.2">
      <c r="C4" s="112"/>
      <c r="D4" s="112"/>
      <c r="E4" s="15" t="s">
        <v>193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V4" s="119"/>
      <c r="W4" s="119"/>
      <c r="X4" s="119"/>
    </row>
    <row r="5" spans="1:24" s="2" customFormat="1" ht="12.75" customHeight="1" x14ac:dyDescent="0.2">
      <c r="E5" s="370" t="s">
        <v>0</v>
      </c>
      <c r="F5" s="370"/>
      <c r="G5" s="370"/>
      <c r="H5" s="370"/>
      <c r="I5" s="370"/>
      <c r="J5" s="370"/>
      <c r="K5" s="370"/>
      <c r="L5" s="370"/>
      <c r="M5" s="370"/>
      <c r="N5" s="370"/>
      <c r="O5" s="360"/>
      <c r="P5" s="360"/>
      <c r="Q5" s="360"/>
      <c r="R5" s="360"/>
      <c r="V5" s="119"/>
      <c r="W5" s="119"/>
      <c r="X5" s="119"/>
    </row>
    <row r="6" spans="1:24" s="2" customFormat="1" ht="31.5" customHeight="1" x14ac:dyDescent="0.2">
      <c r="C6" s="120" t="s">
        <v>1</v>
      </c>
      <c r="D6" s="390" t="s">
        <v>213</v>
      </c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U6" s="118"/>
      <c r="V6" s="119"/>
      <c r="W6" s="119"/>
      <c r="X6" s="119"/>
    </row>
    <row r="7" spans="1:24" s="2" customFormat="1" ht="12.75" x14ac:dyDescent="0.2">
      <c r="V7" s="119"/>
      <c r="W7" s="119"/>
      <c r="X7" s="119"/>
    </row>
    <row r="8" spans="1:24" s="2" customFormat="1" ht="12.75" x14ac:dyDescent="0.2">
      <c r="C8" s="16"/>
      <c r="D8" s="16"/>
      <c r="E8" s="111"/>
      <c r="R8" s="17"/>
      <c r="V8" s="119"/>
      <c r="W8" s="119"/>
      <c r="X8" s="119"/>
    </row>
    <row r="9" spans="1:24" s="2" customFormat="1" ht="12.75" x14ac:dyDescent="0.2">
      <c r="A9" s="371" t="s">
        <v>113</v>
      </c>
      <c r="B9" s="371"/>
      <c r="O9" s="112" t="s">
        <v>4</v>
      </c>
      <c r="P9" s="372">
        <f>T103</f>
        <v>3036.981142527065</v>
      </c>
      <c r="Q9" s="373"/>
      <c r="R9" s="373"/>
      <c r="S9" s="18" t="s">
        <v>7</v>
      </c>
      <c r="V9" s="119"/>
      <c r="W9" s="119"/>
      <c r="X9" s="119"/>
    </row>
    <row r="10" spans="1:24" s="2" customFormat="1" x14ac:dyDescent="0.2">
      <c r="A10" s="120"/>
      <c r="B10" s="120"/>
      <c r="C10" s="19"/>
      <c r="D10" s="19"/>
      <c r="E10" s="374"/>
      <c r="F10" s="374"/>
      <c r="G10" s="374"/>
      <c r="N10" s="20"/>
      <c r="P10" s="121"/>
      <c r="Q10" s="122"/>
      <c r="R10" s="122"/>
      <c r="T10" s="18"/>
      <c r="V10" s="119"/>
      <c r="W10" s="119"/>
      <c r="X10" s="119"/>
    </row>
    <row r="11" spans="1:24" s="2" customFormat="1" ht="14.25" x14ac:dyDescent="0.2">
      <c r="A11" s="120" t="s">
        <v>2</v>
      </c>
      <c r="B11" s="120"/>
      <c r="C11" s="120"/>
      <c r="D11" s="375">
        <v>187122</v>
      </c>
      <c r="E11" s="373"/>
      <c r="F11" s="373"/>
      <c r="G11" s="21" t="s">
        <v>3</v>
      </c>
      <c r="J11" s="21"/>
      <c r="K11" s="21"/>
      <c r="L11" s="21"/>
      <c r="M11" s="22" t="s">
        <v>22</v>
      </c>
      <c r="N11" s="376">
        <f>1.02*1.05*1.0657</f>
        <v>1.1413647000000002</v>
      </c>
      <c r="O11" s="377"/>
      <c r="P11" s="377"/>
      <c r="R11" s="17"/>
      <c r="V11" s="119"/>
      <c r="W11" s="119"/>
      <c r="X11" s="119"/>
    </row>
    <row r="12" spans="1:24" s="2" customFormat="1" ht="12.75" x14ac:dyDescent="0.2">
      <c r="A12" s="120"/>
      <c r="B12" s="120"/>
      <c r="C12" s="120"/>
      <c r="D12" s="120"/>
      <c r="E12" s="23"/>
      <c r="F12" s="23"/>
      <c r="G12" s="21"/>
      <c r="J12" s="21"/>
      <c r="K12" s="21"/>
      <c r="L12" s="21"/>
      <c r="R12" s="17"/>
      <c r="V12" s="119"/>
      <c r="W12" s="119"/>
      <c r="X12" s="119"/>
    </row>
    <row r="13" spans="1:24" s="2" customFormat="1" ht="12.75" x14ac:dyDescent="0.2">
      <c r="A13" s="120" t="s">
        <v>23</v>
      </c>
      <c r="B13" s="123"/>
      <c r="C13" s="123"/>
      <c r="D13" s="123"/>
      <c r="E13" s="123"/>
      <c r="F13" s="120"/>
      <c r="G13" s="112" t="s">
        <v>24</v>
      </c>
      <c r="H13" s="120"/>
      <c r="I13" s="24"/>
      <c r="J13" s="378">
        <v>1728.61</v>
      </c>
      <c r="K13" s="379"/>
      <c r="L13" s="379"/>
      <c r="M13" s="25"/>
      <c r="N13" s="112"/>
      <c r="O13" s="112"/>
      <c r="P13" s="112" t="s">
        <v>25</v>
      </c>
      <c r="Q13" s="378">
        <v>2765.48</v>
      </c>
      <c r="R13" s="379"/>
      <c r="S13" s="379"/>
      <c r="T13" s="24"/>
      <c r="V13" s="119"/>
      <c r="W13" s="119"/>
      <c r="X13" s="119"/>
    </row>
    <row r="14" spans="1:24" s="12" customFormat="1" ht="13.5" thickBot="1" x14ac:dyDescent="0.25">
      <c r="R14" s="26"/>
      <c r="V14" s="113"/>
      <c r="W14" s="113"/>
      <c r="X14" s="113"/>
    </row>
    <row r="15" spans="1:24" s="124" customFormat="1" ht="18" customHeight="1" thickTop="1" x14ac:dyDescent="0.15">
      <c r="A15" s="381" t="s">
        <v>16</v>
      </c>
      <c r="B15" s="384" t="s">
        <v>5</v>
      </c>
      <c r="C15" s="387" t="s">
        <v>6</v>
      </c>
      <c r="D15" s="340" t="s">
        <v>8</v>
      </c>
      <c r="E15" s="340" t="s">
        <v>9</v>
      </c>
      <c r="F15" s="334" t="s">
        <v>17</v>
      </c>
      <c r="G15" s="335"/>
      <c r="H15" s="335"/>
      <c r="I15" s="334" t="s">
        <v>20</v>
      </c>
      <c r="J15" s="343"/>
      <c r="K15" s="344"/>
      <c r="L15" s="351" t="s">
        <v>11</v>
      </c>
      <c r="M15" s="352"/>
      <c r="N15" s="352"/>
      <c r="O15" s="352"/>
      <c r="P15" s="352"/>
      <c r="Q15" s="352"/>
      <c r="R15" s="334" t="s">
        <v>18</v>
      </c>
      <c r="S15" s="340" t="s">
        <v>12</v>
      </c>
      <c r="T15" s="357" t="s">
        <v>13</v>
      </c>
    </row>
    <row r="16" spans="1:24" s="124" customFormat="1" ht="22.5" customHeight="1" x14ac:dyDescent="0.15">
      <c r="A16" s="382"/>
      <c r="B16" s="385"/>
      <c r="C16" s="388"/>
      <c r="D16" s="341"/>
      <c r="E16" s="341"/>
      <c r="F16" s="336"/>
      <c r="G16" s="337"/>
      <c r="H16" s="337"/>
      <c r="I16" s="345"/>
      <c r="J16" s="346"/>
      <c r="K16" s="347"/>
      <c r="L16" s="360" t="s">
        <v>10</v>
      </c>
      <c r="M16" s="363" t="s">
        <v>8</v>
      </c>
      <c r="N16" s="365" t="s">
        <v>21</v>
      </c>
      <c r="O16" s="365" t="s">
        <v>14</v>
      </c>
      <c r="P16" s="365" t="s">
        <v>15</v>
      </c>
      <c r="Q16" s="365" t="s">
        <v>19</v>
      </c>
      <c r="R16" s="353"/>
      <c r="S16" s="355"/>
      <c r="T16" s="358"/>
    </row>
    <row r="17" spans="1:20" s="124" customFormat="1" ht="22.5" customHeight="1" x14ac:dyDescent="0.15">
      <c r="A17" s="382"/>
      <c r="B17" s="385"/>
      <c r="C17" s="388"/>
      <c r="D17" s="341"/>
      <c r="E17" s="341"/>
      <c r="F17" s="336"/>
      <c r="G17" s="337"/>
      <c r="H17" s="337"/>
      <c r="I17" s="345"/>
      <c r="J17" s="346"/>
      <c r="K17" s="347"/>
      <c r="L17" s="361"/>
      <c r="M17" s="364"/>
      <c r="N17" s="355"/>
      <c r="O17" s="355"/>
      <c r="P17" s="366"/>
      <c r="Q17" s="368"/>
      <c r="R17" s="353"/>
      <c r="S17" s="355"/>
      <c r="T17" s="358"/>
    </row>
    <row r="18" spans="1:20" s="124" customFormat="1" ht="22.5" customHeight="1" x14ac:dyDescent="0.15">
      <c r="A18" s="382"/>
      <c r="B18" s="385"/>
      <c r="C18" s="388"/>
      <c r="D18" s="341"/>
      <c r="E18" s="341"/>
      <c r="F18" s="336"/>
      <c r="G18" s="337"/>
      <c r="H18" s="337"/>
      <c r="I18" s="345"/>
      <c r="J18" s="346"/>
      <c r="K18" s="347"/>
      <c r="L18" s="361"/>
      <c r="M18" s="364"/>
      <c r="N18" s="355"/>
      <c r="O18" s="355"/>
      <c r="P18" s="366"/>
      <c r="Q18" s="368"/>
      <c r="R18" s="353"/>
      <c r="S18" s="355"/>
      <c r="T18" s="358"/>
    </row>
    <row r="19" spans="1:20" s="124" customFormat="1" ht="22.5" customHeight="1" x14ac:dyDescent="0.15">
      <c r="A19" s="383"/>
      <c r="B19" s="386"/>
      <c r="C19" s="389"/>
      <c r="D19" s="342"/>
      <c r="E19" s="342"/>
      <c r="F19" s="338"/>
      <c r="G19" s="339"/>
      <c r="H19" s="339"/>
      <c r="I19" s="348"/>
      <c r="J19" s="349"/>
      <c r="K19" s="350"/>
      <c r="L19" s="362"/>
      <c r="M19" s="364"/>
      <c r="N19" s="356"/>
      <c r="O19" s="356"/>
      <c r="P19" s="367"/>
      <c r="Q19" s="369"/>
      <c r="R19" s="354"/>
      <c r="S19" s="356"/>
      <c r="T19" s="359"/>
    </row>
    <row r="20" spans="1:20" ht="12.75" customHeight="1" x14ac:dyDescent="0.2">
      <c r="A20" s="105">
        <v>1</v>
      </c>
      <c r="B20" s="125" t="s">
        <v>96</v>
      </c>
      <c r="C20" s="321" t="s">
        <v>188</v>
      </c>
      <c r="D20" s="126" t="s">
        <v>95</v>
      </c>
      <c r="E20" s="217">
        <f>(175+9.9)/1000</f>
        <v>0.18490000000000001</v>
      </c>
      <c r="F20" s="127"/>
      <c r="G20" s="128">
        <v>6.77</v>
      </c>
      <c r="H20" s="127"/>
      <c r="I20" s="109"/>
      <c r="J20" s="87">
        <v>164.23</v>
      </c>
      <c r="K20" s="110"/>
      <c r="L20" s="79"/>
      <c r="M20" s="80"/>
      <c r="N20" s="81"/>
      <c r="O20" s="81"/>
      <c r="P20" s="83"/>
      <c r="Q20" s="84"/>
      <c r="R20" s="85">
        <f>G21+J21</f>
        <v>465.87747009999998</v>
      </c>
      <c r="S20" s="138">
        <f>R20+R21</f>
        <v>465.87747009999998</v>
      </c>
      <c r="T20" s="139">
        <f>E20*S20</f>
        <v>86.140744221489996</v>
      </c>
    </row>
    <row r="21" spans="1:20" ht="12.75" customHeight="1" x14ac:dyDescent="0.2">
      <c r="A21" s="86"/>
      <c r="B21" s="125" t="s">
        <v>97</v>
      </c>
      <c r="C21" s="322"/>
      <c r="D21" s="126"/>
      <c r="E21" s="146"/>
      <c r="F21" s="127"/>
      <c r="G21" s="87">
        <f>G20*$J$13/1000</f>
        <v>11.702689699999999</v>
      </c>
      <c r="H21" s="127"/>
      <c r="I21" s="77"/>
      <c r="J21" s="87">
        <f>J20*$Q$13/1000</f>
        <v>454.17478039999997</v>
      </c>
      <c r="K21" s="78"/>
      <c r="L21" s="131"/>
      <c r="M21" s="132"/>
      <c r="N21" s="133"/>
      <c r="O21" s="133"/>
      <c r="P21" s="127"/>
      <c r="Q21" s="92"/>
      <c r="R21" s="146"/>
      <c r="S21" s="146"/>
      <c r="T21" s="93"/>
    </row>
    <row r="22" spans="1:20" ht="12.75" customHeight="1" x14ac:dyDescent="0.2">
      <c r="A22" s="86"/>
      <c r="B22" s="129"/>
      <c r="C22" s="322"/>
      <c r="D22" s="126"/>
      <c r="E22" s="146"/>
      <c r="F22" s="127"/>
      <c r="G22" s="128"/>
      <c r="H22" s="127"/>
      <c r="I22" s="77"/>
      <c r="K22" s="78"/>
      <c r="L22" s="131"/>
      <c r="M22" s="132"/>
      <c r="N22" s="133"/>
      <c r="O22" s="133"/>
      <c r="P22" s="127"/>
      <c r="Q22" s="92"/>
      <c r="R22" s="146"/>
      <c r="S22" s="146"/>
      <c r="T22" s="93"/>
    </row>
    <row r="23" spans="1:20" ht="12.75" customHeight="1" x14ac:dyDescent="0.2">
      <c r="A23" s="95"/>
      <c r="B23" s="96"/>
      <c r="C23" s="97"/>
      <c r="D23" s="98"/>
      <c r="E23" s="99"/>
      <c r="F23" s="100"/>
      <c r="G23" s="101"/>
      <c r="H23" s="100"/>
      <c r="I23" s="102"/>
      <c r="J23" s="101"/>
      <c r="K23" s="103"/>
      <c r="O23" s="90"/>
      <c r="Q23" s="92"/>
      <c r="R23" s="146"/>
      <c r="S23" s="146"/>
      <c r="T23" s="93"/>
    </row>
    <row r="24" spans="1:20" ht="12.75" customHeight="1" x14ac:dyDescent="0.2">
      <c r="A24" s="72">
        <v>2</v>
      </c>
      <c r="B24" s="125" t="s">
        <v>114</v>
      </c>
      <c r="C24" s="321" t="s">
        <v>189</v>
      </c>
      <c r="D24" s="126" t="s">
        <v>95</v>
      </c>
      <c r="E24" s="146">
        <f>45/1000</f>
        <v>4.4999999999999998E-2</v>
      </c>
      <c r="F24" s="127"/>
      <c r="G24" s="128">
        <v>8.5</v>
      </c>
      <c r="H24" s="127"/>
      <c r="I24" s="77"/>
      <c r="J24" s="76">
        <v>206.5</v>
      </c>
      <c r="K24" s="78"/>
      <c r="L24" s="79"/>
      <c r="M24" s="80"/>
      <c r="N24" s="81"/>
      <c r="O24" s="81"/>
      <c r="P24" s="83"/>
      <c r="Q24" s="84"/>
      <c r="R24" s="85">
        <f>G25+J25</f>
        <v>585.76480499999991</v>
      </c>
      <c r="S24" s="138">
        <f>R24+R25</f>
        <v>585.76480499999991</v>
      </c>
      <c r="T24" s="139">
        <f>E24*S24</f>
        <v>26.359416224999993</v>
      </c>
    </row>
    <row r="25" spans="1:20" ht="12.75" customHeight="1" x14ac:dyDescent="0.2">
      <c r="A25" s="86"/>
      <c r="B25" s="125" t="s">
        <v>115</v>
      </c>
      <c r="C25" s="322"/>
      <c r="D25" s="126"/>
      <c r="E25" s="146"/>
      <c r="F25" s="127"/>
      <c r="G25" s="87">
        <f>G24*$J$13/1000</f>
        <v>14.693185</v>
      </c>
      <c r="H25" s="127"/>
      <c r="I25" s="77"/>
      <c r="J25" s="87">
        <f>J24*$Q$13/1000</f>
        <v>571.07161999999994</v>
      </c>
      <c r="K25" s="78"/>
      <c r="L25" s="131"/>
      <c r="M25" s="132"/>
      <c r="N25" s="133"/>
      <c r="O25" s="133"/>
      <c r="P25" s="127"/>
      <c r="Q25" s="92"/>
      <c r="R25" s="146"/>
      <c r="S25" s="146"/>
      <c r="T25" s="93"/>
    </row>
    <row r="26" spans="1:20" ht="12.75" customHeight="1" x14ac:dyDescent="0.2">
      <c r="A26" s="86"/>
      <c r="B26" s="129"/>
      <c r="C26" s="322"/>
      <c r="D26" s="126"/>
      <c r="E26" s="146"/>
      <c r="F26" s="127"/>
      <c r="G26" s="128"/>
      <c r="H26" s="127"/>
      <c r="I26" s="77"/>
      <c r="K26" s="78"/>
      <c r="L26" s="131"/>
      <c r="M26" s="132"/>
      <c r="N26" s="133"/>
      <c r="O26" s="133"/>
      <c r="P26" s="127"/>
      <c r="Q26" s="92"/>
      <c r="R26" s="146"/>
      <c r="S26" s="146"/>
      <c r="T26" s="93"/>
    </row>
    <row r="27" spans="1:20" ht="22.5" customHeight="1" x14ac:dyDescent="0.2">
      <c r="A27" s="95"/>
      <c r="B27" s="96"/>
      <c r="C27" s="97"/>
      <c r="D27" s="98"/>
      <c r="E27" s="99"/>
      <c r="F27" s="100"/>
      <c r="G27" s="101"/>
      <c r="H27" s="100"/>
      <c r="I27" s="102"/>
      <c r="J27" s="101"/>
      <c r="K27" s="103"/>
      <c r="O27" s="90"/>
      <c r="Q27" s="92"/>
      <c r="R27" s="146"/>
      <c r="S27" s="146"/>
      <c r="T27" s="93"/>
    </row>
    <row r="28" spans="1:20" ht="12.75" customHeight="1" x14ac:dyDescent="0.2">
      <c r="A28" s="105">
        <v>3</v>
      </c>
      <c r="B28" s="106" t="s">
        <v>98</v>
      </c>
      <c r="C28" s="321" t="s">
        <v>144</v>
      </c>
      <c r="D28" s="107" t="s">
        <v>26</v>
      </c>
      <c r="E28" s="138">
        <v>14</v>
      </c>
      <c r="F28" s="108"/>
      <c r="G28" s="87">
        <v>0.89</v>
      </c>
      <c r="H28" s="108"/>
      <c r="I28" s="109"/>
      <c r="J28" s="87">
        <v>0</v>
      </c>
      <c r="K28" s="110"/>
      <c r="L28" s="134"/>
      <c r="M28" s="135"/>
      <c r="N28" s="136"/>
      <c r="O28" s="136"/>
      <c r="P28" s="108"/>
      <c r="Q28" s="137"/>
      <c r="R28" s="85">
        <f>G29+J29</f>
        <v>1.5384629000000001</v>
      </c>
      <c r="S28" s="323">
        <f>R28+R29</f>
        <v>4.0494652400000009</v>
      </c>
      <c r="T28" s="325">
        <f>E28*S28</f>
        <v>56.692513360000014</v>
      </c>
    </row>
    <row r="29" spans="1:20" ht="12.75" customHeight="1" x14ac:dyDescent="0.2">
      <c r="A29" s="86"/>
      <c r="B29" s="73" t="s">
        <v>99</v>
      </c>
      <c r="C29" s="322"/>
      <c r="E29" s="146"/>
      <c r="G29" s="87">
        <f>G28*$J$13/1000</f>
        <v>1.5384629000000001</v>
      </c>
      <c r="I29" s="77"/>
      <c r="J29" s="87">
        <f>J28*$Q$13/1000</f>
        <v>0</v>
      </c>
      <c r="K29" s="78"/>
      <c r="L29" s="140" t="s">
        <v>94</v>
      </c>
      <c r="M29" s="141" t="s">
        <v>26</v>
      </c>
      <c r="N29" s="142">
        <v>1.1000000000000001</v>
      </c>
      <c r="O29" s="143">
        <f>E28*N29</f>
        <v>15.400000000000002</v>
      </c>
      <c r="P29" s="144">
        <v>2</v>
      </c>
      <c r="Q29" s="145">
        <f>N29*P29*$N$11</f>
        <v>2.5110023400000006</v>
      </c>
      <c r="R29" s="146">
        <f>SUM(Q29:Q29)</f>
        <v>2.5110023400000006</v>
      </c>
      <c r="S29" s="324"/>
      <c r="T29" s="326"/>
    </row>
    <row r="30" spans="1:20" ht="12.75" customHeight="1" x14ac:dyDescent="0.2">
      <c r="A30" s="86"/>
      <c r="C30" s="322"/>
      <c r="E30" s="146"/>
      <c r="I30" s="77"/>
      <c r="K30" s="78"/>
      <c r="O30" s="90"/>
      <c r="Q30" s="92"/>
      <c r="R30" s="146"/>
      <c r="S30" s="146"/>
      <c r="T30" s="93"/>
    </row>
    <row r="31" spans="1:20" ht="12.75" customHeight="1" x14ac:dyDescent="0.2">
      <c r="A31" s="86"/>
      <c r="C31" s="322"/>
      <c r="E31" s="146"/>
      <c r="I31" s="77"/>
      <c r="K31" s="78"/>
      <c r="O31" s="90"/>
      <c r="Q31" s="92"/>
      <c r="R31" s="146"/>
      <c r="S31" s="146"/>
      <c r="T31" s="93"/>
    </row>
    <row r="32" spans="1:20" ht="26.25" customHeight="1" x14ac:dyDescent="0.2">
      <c r="A32" s="95"/>
      <c r="B32" s="96"/>
      <c r="C32" s="97"/>
      <c r="D32" s="98"/>
      <c r="E32" s="99"/>
      <c r="F32" s="100"/>
      <c r="G32" s="101"/>
      <c r="H32" s="100"/>
      <c r="I32" s="102"/>
      <c r="J32" s="101"/>
      <c r="K32" s="103"/>
      <c r="L32" s="147"/>
      <c r="M32" s="148"/>
      <c r="N32" s="149"/>
      <c r="O32" s="149"/>
      <c r="P32" s="100"/>
      <c r="Q32" s="150"/>
      <c r="R32" s="99"/>
      <c r="S32" s="99"/>
      <c r="T32" s="151"/>
    </row>
    <row r="33" spans="1:20" ht="12.75" customHeight="1" x14ac:dyDescent="0.2">
      <c r="A33" s="72">
        <v>4</v>
      </c>
      <c r="B33" s="125" t="s">
        <v>98</v>
      </c>
      <c r="C33" s="321" t="s">
        <v>121</v>
      </c>
      <c r="D33" s="126" t="s">
        <v>26</v>
      </c>
      <c r="E33" s="146">
        <v>42</v>
      </c>
      <c r="F33" s="127"/>
      <c r="G33" s="128">
        <v>0.89</v>
      </c>
      <c r="H33" s="127"/>
      <c r="I33" s="77"/>
      <c r="J33" s="76">
        <v>0</v>
      </c>
      <c r="K33" s="78"/>
      <c r="L33" s="134"/>
      <c r="M33" s="135"/>
      <c r="N33" s="136"/>
      <c r="O33" s="136"/>
      <c r="P33" s="108"/>
      <c r="Q33" s="137"/>
      <c r="R33" s="85">
        <f>G34+J34</f>
        <v>1.5384629000000001</v>
      </c>
      <c r="S33" s="323">
        <f>R33+R34</f>
        <v>4.0494652400000009</v>
      </c>
      <c r="T33" s="325">
        <f>E33*S33</f>
        <v>170.07754008000003</v>
      </c>
    </row>
    <row r="34" spans="1:20" ht="12.75" customHeight="1" x14ac:dyDescent="0.2">
      <c r="A34" s="86"/>
      <c r="B34" s="125" t="s">
        <v>99</v>
      </c>
      <c r="C34" s="322"/>
      <c r="D34" s="126"/>
      <c r="E34" s="146"/>
      <c r="F34" s="127"/>
      <c r="G34" s="87">
        <f>G33*$J$13/1000</f>
        <v>1.5384629000000001</v>
      </c>
      <c r="H34" s="127"/>
      <c r="I34" s="77"/>
      <c r="J34" s="87">
        <f>J33*$Q$13/1000</f>
        <v>0</v>
      </c>
      <c r="K34" s="78"/>
      <c r="L34" s="140" t="s">
        <v>94</v>
      </c>
      <c r="M34" s="141" t="s">
        <v>26</v>
      </c>
      <c r="N34" s="142">
        <v>1.1000000000000001</v>
      </c>
      <c r="O34" s="143">
        <f>E33*N34</f>
        <v>46.2</v>
      </c>
      <c r="P34" s="144">
        <v>2</v>
      </c>
      <c r="Q34" s="145">
        <f>N34*P34*$N$11</f>
        <v>2.5110023400000006</v>
      </c>
      <c r="R34" s="146">
        <f>SUM(Q34:Q34)</f>
        <v>2.5110023400000006</v>
      </c>
      <c r="S34" s="324"/>
      <c r="T34" s="326"/>
    </row>
    <row r="35" spans="1:20" ht="12.75" customHeight="1" x14ac:dyDescent="0.2">
      <c r="A35" s="86"/>
      <c r="B35" s="129"/>
      <c r="C35" s="322"/>
      <c r="D35" s="126"/>
      <c r="E35" s="146"/>
      <c r="F35" s="127"/>
      <c r="G35" s="128"/>
      <c r="H35" s="127"/>
      <c r="I35" s="77"/>
      <c r="K35" s="78"/>
      <c r="L35" s="131"/>
      <c r="M35" s="132"/>
      <c r="N35" s="133"/>
      <c r="O35" s="133"/>
      <c r="P35" s="127"/>
      <c r="Q35" s="92"/>
      <c r="R35" s="146"/>
      <c r="S35" s="146"/>
      <c r="T35" s="93"/>
    </row>
    <row r="36" spans="1:20" ht="12.75" customHeight="1" x14ac:dyDescent="0.2">
      <c r="A36" s="86"/>
      <c r="B36" s="129"/>
      <c r="C36" s="322"/>
      <c r="D36" s="126"/>
      <c r="E36" s="146"/>
      <c r="F36" s="127"/>
      <c r="G36" s="128"/>
      <c r="H36" s="127"/>
      <c r="I36" s="77"/>
      <c r="K36" s="78"/>
      <c r="L36" s="131"/>
      <c r="M36" s="132"/>
      <c r="N36" s="133"/>
      <c r="O36" s="133"/>
      <c r="P36" s="127"/>
      <c r="Q36" s="92"/>
      <c r="R36" s="146"/>
      <c r="S36" s="146"/>
      <c r="T36" s="93"/>
    </row>
    <row r="37" spans="1:20" ht="12.75" customHeight="1" x14ac:dyDescent="0.2">
      <c r="A37" s="95"/>
      <c r="B37" s="96"/>
      <c r="C37" s="97"/>
      <c r="D37" s="98"/>
      <c r="E37" s="99"/>
      <c r="F37" s="100"/>
      <c r="G37" s="101"/>
      <c r="H37" s="100"/>
      <c r="I37" s="102"/>
      <c r="J37" s="101"/>
      <c r="K37" s="103"/>
      <c r="O37" s="90"/>
      <c r="Q37" s="92"/>
      <c r="R37" s="146"/>
      <c r="S37" s="146"/>
      <c r="T37" s="93"/>
    </row>
    <row r="38" spans="1:20" ht="12.75" customHeight="1" x14ac:dyDescent="0.2">
      <c r="A38" s="72">
        <v>5</v>
      </c>
      <c r="B38" s="125" t="s">
        <v>174</v>
      </c>
      <c r="C38" s="321" t="s">
        <v>231</v>
      </c>
      <c r="D38" s="126" t="s">
        <v>34</v>
      </c>
      <c r="E38" s="146">
        <v>230</v>
      </c>
      <c r="F38" s="127"/>
      <c r="G38" s="128">
        <v>7.0000000000000007E-2</v>
      </c>
      <c r="H38" s="127"/>
      <c r="I38" s="77"/>
      <c r="J38" s="76">
        <v>7.0000000000000007E-2</v>
      </c>
      <c r="K38" s="78"/>
      <c r="L38" s="134"/>
      <c r="M38" s="135"/>
      <c r="N38" s="136"/>
      <c r="O38" s="136"/>
      <c r="P38" s="108"/>
      <c r="Q38" s="137"/>
      <c r="R38" s="85">
        <f>G39+J39</f>
        <v>0.31458630000000004</v>
      </c>
      <c r="S38" s="323">
        <f>R38+R39</f>
        <v>4.2899595501000007</v>
      </c>
      <c r="T38" s="325">
        <f>E38*S38</f>
        <v>986.69069652300016</v>
      </c>
    </row>
    <row r="39" spans="1:20" ht="12.75" customHeight="1" x14ac:dyDescent="0.2">
      <c r="A39" s="86"/>
      <c r="B39" s="125" t="s">
        <v>122</v>
      </c>
      <c r="C39" s="322"/>
      <c r="D39" s="126"/>
      <c r="E39" s="146"/>
      <c r="F39" s="127"/>
      <c r="G39" s="87">
        <f>G38*$J$13/1000</f>
        <v>0.1210027</v>
      </c>
      <c r="H39" s="127"/>
      <c r="I39" s="77"/>
      <c r="J39" s="87">
        <f>J38*$Q$13/1000</f>
        <v>0.19358360000000002</v>
      </c>
      <c r="K39" s="78"/>
      <c r="L39" s="327" t="s">
        <v>229</v>
      </c>
      <c r="M39" s="152" t="s">
        <v>34</v>
      </c>
      <c r="N39" s="153">
        <v>1</v>
      </c>
      <c r="O39" s="154">
        <f>E38*N39</f>
        <v>230</v>
      </c>
      <c r="P39" s="155">
        <v>3.4830000000000001</v>
      </c>
      <c r="Q39" s="156">
        <f>N39*P39*$N$11</f>
        <v>3.975373250100001</v>
      </c>
      <c r="R39" s="146">
        <f>SUM(Q39:Q39)</f>
        <v>3.975373250100001</v>
      </c>
      <c r="S39" s="324"/>
      <c r="T39" s="326"/>
    </row>
    <row r="40" spans="1:20" ht="12.75" customHeight="1" x14ac:dyDescent="0.2">
      <c r="A40" s="86"/>
      <c r="B40" s="129"/>
      <c r="C40" s="322"/>
      <c r="D40" s="126"/>
      <c r="E40" s="146"/>
      <c r="F40" s="127"/>
      <c r="G40" s="128"/>
      <c r="H40" s="127"/>
      <c r="I40" s="77"/>
      <c r="K40" s="78"/>
      <c r="L40" s="328"/>
      <c r="M40" s="157"/>
      <c r="N40" s="158"/>
      <c r="O40" s="158"/>
      <c r="P40" s="159"/>
      <c r="Q40" s="160"/>
      <c r="R40" s="146"/>
      <c r="S40" s="146"/>
      <c r="T40" s="93"/>
    </row>
    <row r="41" spans="1:20" ht="12.75" customHeight="1" x14ac:dyDescent="0.2">
      <c r="A41" s="95"/>
      <c r="B41" s="96"/>
      <c r="C41" s="97"/>
      <c r="D41" s="98"/>
      <c r="E41" s="99"/>
      <c r="F41" s="100"/>
      <c r="G41" s="101"/>
      <c r="H41" s="100"/>
      <c r="I41" s="102"/>
      <c r="J41" s="101"/>
      <c r="K41" s="103"/>
      <c r="O41" s="90"/>
      <c r="Q41" s="92"/>
      <c r="R41" s="146"/>
      <c r="S41" s="146"/>
      <c r="T41" s="93"/>
    </row>
    <row r="42" spans="1:20" ht="12.75" customHeight="1" x14ac:dyDescent="0.2">
      <c r="A42" s="72">
        <f>A38+1</f>
        <v>6</v>
      </c>
      <c r="B42" s="73" t="s">
        <v>133</v>
      </c>
      <c r="C42" s="321" t="s">
        <v>108</v>
      </c>
      <c r="D42" s="74" t="s">
        <v>109</v>
      </c>
      <c r="E42" s="222">
        <v>0.23</v>
      </c>
      <c r="G42" s="76">
        <v>29.8</v>
      </c>
      <c r="I42" s="77"/>
      <c r="J42" s="76">
        <v>0</v>
      </c>
      <c r="K42" s="78"/>
      <c r="L42" s="134"/>
      <c r="M42" s="135"/>
      <c r="N42" s="136"/>
      <c r="O42" s="172"/>
      <c r="P42" s="108"/>
      <c r="Q42" s="137"/>
      <c r="R42" s="85">
        <f>G43+J43</f>
        <v>51.512578000000005</v>
      </c>
      <c r="S42" s="323">
        <f>R42+R43</f>
        <v>61.66159291240001</v>
      </c>
      <c r="T42" s="325">
        <f>E42*S42</f>
        <v>14.182166369852004</v>
      </c>
    </row>
    <row r="43" spans="1:20" ht="12.75" customHeight="1" x14ac:dyDescent="0.2">
      <c r="A43" s="86"/>
      <c r="B43" s="73" t="s">
        <v>134</v>
      </c>
      <c r="C43" s="322"/>
      <c r="E43" s="146"/>
      <c r="G43" s="87">
        <f>G42*$J$13/1000</f>
        <v>51.512578000000005</v>
      </c>
      <c r="I43" s="77"/>
      <c r="J43" s="87">
        <f>J42*$Q$13/1000</f>
        <v>0</v>
      </c>
      <c r="K43" s="78"/>
      <c r="L43" s="140" t="s">
        <v>110</v>
      </c>
      <c r="M43" s="141" t="s">
        <v>26</v>
      </c>
      <c r="N43" s="142">
        <v>57</v>
      </c>
      <c r="O43" s="142">
        <f>E42*N43</f>
        <v>13.110000000000001</v>
      </c>
      <c r="P43" s="144">
        <v>0.156</v>
      </c>
      <c r="Q43" s="145">
        <f>N43*P43*$N$11</f>
        <v>10.149014912400002</v>
      </c>
      <c r="R43" s="146">
        <f>SUM(Q43:Q43)</f>
        <v>10.149014912400002</v>
      </c>
      <c r="S43" s="324"/>
      <c r="T43" s="326"/>
    </row>
    <row r="44" spans="1:20" ht="12.75" customHeight="1" x14ac:dyDescent="0.2">
      <c r="A44" s="86"/>
      <c r="C44" s="322"/>
      <c r="E44" s="146"/>
      <c r="I44" s="77"/>
      <c r="K44" s="78"/>
      <c r="Q44" s="92"/>
      <c r="R44" s="146"/>
      <c r="S44" s="146"/>
      <c r="T44" s="93"/>
    </row>
    <row r="45" spans="1:20" ht="12.75" customHeight="1" x14ac:dyDescent="0.2">
      <c r="A45" s="95"/>
      <c r="B45" s="96"/>
      <c r="C45" s="97"/>
      <c r="D45" s="98"/>
      <c r="E45" s="99"/>
      <c r="F45" s="100"/>
      <c r="G45" s="101"/>
      <c r="H45" s="100"/>
      <c r="I45" s="102"/>
      <c r="J45" s="101"/>
      <c r="K45" s="103"/>
      <c r="Q45" s="92"/>
      <c r="R45" s="146"/>
      <c r="S45" s="146"/>
      <c r="T45" s="93"/>
    </row>
    <row r="46" spans="1:20" ht="12.75" customHeight="1" x14ac:dyDescent="0.2">
      <c r="A46" s="72">
        <f>A42+1</f>
        <v>7</v>
      </c>
      <c r="B46" s="125" t="s">
        <v>116</v>
      </c>
      <c r="C46" s="321" t="s">
        <v>147</v>
      </c>
      <c r="D46" s="126" t="s">
        <v>32</v>
      </c>
      <c r="E46" s="146">
        <v>2</v>
      </c>
      <c r="F46" s="127"/>
      <c r="G46" s="128">
        <v>1.31</v>
      </c>
      <c r="H46" s="127"/>
      <c r="I46" s="77"/>
      <c r="J46" s="76">
        <v>0.09</v>
      </c>
      <c r="K46" s="78"/>
      <c r="L46" s="134"/>
      <c r="M46" s="135"/>
      <c r="N46" s="136"/>
      <c r="O46" s="136"/>
      <c r="P46" s="108"/>
      <c r="Q46" s="137"/>
      <c r="R46" s="85">
        <f>G47+J47</f>
        <v>2.5133722999999999</v>
      </c>
      <c r="S46" s="323">
        <f>R46+R47</f>
        <v>73.939975226000016</v>
      </c>
      <c r="T46" s="325">
        <f>E46*S46</f>
        <v>147.87995045200003</v>
      </c>
    </row>
    <row r="47" spans="1:20" ht="12.75" customHeight="1" x14ac:dyDescent="0.2">
      <c r="A47" s="86"/>
      <c r="B47" s="125" t="s">
        <v>117</v>
      </c>
      <c r="C47" s="322"/>
      <c r="D47" s="126"/>
      <c r="E47" s="146"/>
      <c r="F47" s="127"/>
      <c r="G47" s="87">
        <f>G46*$J$13/1000</f>
        <v>2.2644791</v>
      </c>
      <c r="H47" s="127"/>
      <c r="I47" s="77"/>
      <c r="J47" s="87">
        <f>J46*$Q$13/1000</f>
        <v>0.24889319999999998</v>
      </c>
      <c r="K47" s="78"/>
      <c r="L47" s="140" t="s">
        <v>146</v>
      </c>
      <c r="M47" s="141" t="s">
        <v>32</v>
      </c>
      <c r="N47" s="142">
        <v>1</v>
      </c>
      <c r="O47" s="143">
        <f>E46*N47</f>
        <v>2</v>
      </c>
      <c r="P47" s="144">
        <v>62.58</v>
      </c>
      <c r="Q47" s="145">
        <f>N47*P47*$N$11</f>
        <v>71.426602926000015</v>
      </c>
      <c r="R47" s="146">
        <f>SUM(Q47:Q47)</f>
        <v>71.426602926000015</v>
      </c>
      <c r="S47" s="324"/>
      <c r="T47" s="326"/>
    </row>
    <row r="48" spans="1:20" ht="21" customHeight="1" x14ac:dyDescent="0.2">
      <c r="A48" s="95"/>
      <c r="B48" s="96"/>
      <c r="C48" s="97"/>
      <c r="D48" s="98"/>
      <c r="E48" s="99"/>
      <c r="F48" s="100"/>
      <c r="G48" s="101"/>
      <c r="H48" s="100"/>
      <c r="I48" s="102"/>
      <c r="J48" s="101"/>
      <c r="K48" s="103"/>
      <c r="O48" s="90"/>
      <c r="Q48" s="92"/>
      <c r="R48" s="146"/>
      <c r="S48" s="146"/>
      <c r="T48" s="93"/>
    </row>
    <row r="49" spans="1:20" ht="12.75" customHeight="1" x14ac:dyDescent="0.2">
      <c r="A49" s="72">
        <f>A46+1</f>
        <v>8</v>
      </c>
      <c r="B49" s="125" t="s">
        <v>123</v>
      </c>
      <c r="C49" s="321" t="s">
        <v>148</v>
      </c>
      <c r="D49" s="126" t="s">
        <v>32</v>
      </c>
      <c r="E49" s="146">
        <v>4</v>
      </c>
      <c r="F49" s="127"/>
      <c r="G49" s="128">
        <v>0.31</v>
      </c>
      <c r="H49" s="127"/>
      <c r="I49" s="77"/>
      <c r="J49" s="76">
        <v>0.31</v>
      </c>
      <c r="K49" s="78"/>
      <c r="L49" s="134"/>
      <c r="M49" s="135"/>
      <c r="N49" s="136"/>
      <c r="O49" s="136"/>
      <c r="P49" s="108"/>
      <c r="Q49" s="137"/>
      <c r="R49" s="85">
        <f>G50+J50</f>
        <v>1.3931678999999999</v>
      </c>
      <c r="S49" s="323">
        <f>R49+R50</f>
        <v>10.056125973000002</v>
      </c>
      <c r="T49" s="325">
        <f>E49*S49</f>
        <v>40.224503892000008</v>
      </c>
    </row>
    <row r="50" spans="1:20" ht="12.75" customHeight="1" x14ac:dyDescent="0.2">
      <c r="A50" s="86"/>
      <c r="B50" s="125" t="s">
        <v>125</v>
      </c>
      <c r="C50" s="322"/>
      <c r="D50" s="126"/>
      <c r="E50" s="146"/>
      <c r="F50" s="127"/>
      <c r="G50" s="87">
        <f>G49*$J$13/1000</f>
        <v>0.53586909999999999</v>
      </c>
      <c r="H50" s="127"/>
      <c r="I50" s="77"/>
      <c r="J50" s="87">
        <f>J49*$Q$13/1000</f>
        <v>0.85729880000000003</v>
      </c>
      <c r="K50" s="78"/>
      <c r="L50" s="140" t="s">
        <v>124</v>
      </c>
      <c r="M50" s="141" t="s">
        <v>32</v>
      </c>
      <c r="N50" s="142">
        <v>1</v>
      </c>
      <c r="O50" s="143">
        <f>E49*N50</f>
        <v>4</v>
      </c>
      <c r="P50" s="144">
        <v>7.59</v>
      </c>
      <c r="Q50" s="145">
        <f>N50*P50*$N$11</f>
        <v>8.6629580730000022</v>
      </c>
      <c r="R50" s="146">
        <f>SUM(Q50:Q50)</f>
        <v>8.6629580730000022</v>
      </c>
      <c r="S50" s="324"/>
      <c r="T50" s="326"/>
    </row>
    <row r="51" spans="1:20" ht="20.25" customHeight="1" x14ac:dyDescent="0.2">
      <c r="A51" s="95"/>
      <c r="B51" s="96"/>
      <c r="C51" s="97"/>
      <c r="D51" s="98"/>
      <c r="E51" s="99"/>
      <c r="F51" s="100"/>
      <c r="G51" s="101"/>
      <c r="H51" s="100"/>
      <c r="I51" s="102"/>
      <c r="J51" s="101"/>
      <c r="K51" s="103"/>
      <c r="O51" s="90"/>
      <c r="Q51" s="92"/>
      <c r="R51" s="146"/>
      <c r="S51" s="99"/>
      <c r="T51" s="151"/>
    </row>
    <row r="52" spans="1:20" ht="12.75" customHeight="1" x14ac:dyDescent="0.2">
      <c r="A52" s="72">
        <f>A49+1</f>
        <v>9</v>
      </c>
      <c r="B52" s="125" t="s">
        <v>101</v>
      </c>
      <c r="C52" s="321" t="s">
        <v>181</v>
      </c>
      <c r="D52" s="126" t="s">
        <v>26</v>
      </c>
      <c r="E52" s="146">
        <v>3.2</v>
      </c>
      <c r="F52" s="127"/>
      <c r="G52" s="128">
        <v>5.86</v>
      </c>
      <c r="H52" s="127"/>
      <c r="I52" s="77"/>
      <c r="J52" s="76">
        <v>7.1400000000000006</v>
      </c>
      <c r="K52" s="78"/>
      <c r="L52" s="134"/>
      <c r="M52" s="135"/>
      <c r="N52" s="136"/>
      <c r="O52" s="136"/>
      <c r="P52" s="108"/>
      <c r="Q52" s="137"/>
      <c r="R52" s="85">
        <f>G53+J53</f>
        <v>29.8751818</v>
      </c>
      <c r="S52" s="323">
        <f>R52+R53</f>
        <v>59.198297324357199</v>
      </c>
      <c r="T52" s="325">
        <f>E52*S52</f>
        <v>189.43455143794304</v>
      </c>
    </row>
    <row r="53" spans="1:20" ht="12.75" customHeight="1" x14ac:dyDescent="0.2">
      <c r="A53" s="86"/>
      <c r="B53" s="125" t="s">
        <v>102</v>
      </c>
      <c r="C53" s="322"/>
      <c r="D53" s="126"/>
      <c r="E53" s="146"/>
      <c r="F53" s="127"/>
      <c r="G53" s="87">
        <f>G52*$J$13/1000</f>
        <v>10.1296546</v>
      </c>
      <c r="H53" s="127"/>
      <c r="I53" s="77"/>
      <c r="J53" s="87">
        <f>J52*$Q$13/1000</f>
        <v>19.745527200000001</v>
      </c>
      <c r="K53" s="78"/>
      <c r="L53" s="161" t="s">
        <v>103</v>
      </c>
      <c r="M53" s="152" t="s">
        <v>27</v>
      </c>
      <c r="N53" s="153">
        <v>6.0999999999999999E-2</v>
      </c>
      <c r="O53" s="154">
        <f>E52*N53</f>
        <v>0.19520000000000001</v>
      </c>
      <c r="P53" s="155">
        <v>306.25</v>
      </c>
      <c r="Q53" s="156">
        <f>N53*P53*$N$11</f>
        <v>21.322119301875002</v>
      </c>
      <c r="R53" s="323">
        <f>SUM(Q53:Q55)</f>
        <v>29.323115524357203</v>
      </c>
      <c r="S53" s="324"/>
      <c r="T53" s="326"/>
    </row>
    <row r="54" spans="1:20" ht="12.75" customHeight="1" x14ac:dyDescent="0.2">
      <c r="A54" s="86"/>
      <c r="B54" s="129"/>
      <c r="C54" s="322"/>
      <c r="D54" s="126"/>
      <c r="E54" s="146"/>
      <c r="F54" s="127"/>
      <c r="G54" s="128"/>
      <c r="H54" s="127"/>
      <c r="I54" s="77"/>
      <c r="K54" s="78"/>
      <c r="L54" s="162" t="s">
        <v>126</v>
      </c>
      <c r="M54" s="163" t="s">
        <v>26</v>
      </c>
      <c r="N54" s="216">
        <v>0.157</v>
      </c>
      <c r="O54" s="165">
        <f>E52*N54</f>
        <v>0.50240000000000007</v>
      </c>
      <c r="P54" s="166">
        <v>24.957999999999998</v>
      </c>
      <c r="Q54" s="167">
        <f>N54*P54*$N$11</f>
        <v>4.4723302886682008</v>
      </c>
      <c r="R54" s="324"/>
      <c r="S54" s="324"/>
      <c r="T54" s="326"/>
    </row>
    <row r="55" spans="1:20" ht="12.75" customHeight="1" x14ac:dyDescent="0.2">
      <c r="A55" s="95"/>
      <c r="B55" s="96"/>
      <c r="C55" s="97"/>
      <c r="D55" s="98"/>
      <c r="E55" s="99"/>
      <c r="F55" s="100"/>
      <c r="G55" s="101"/>
      <c r="H55" s="100"/>
      <c r="I55" s="102"/>
      <c r="J55" s="101"/>
      <c r="K55" s="103"/>
      <c r="L55" s="88" t="s">
        <v>111</v>
      </c>
      <c r="M55" s="89" t="s">
        <v>26</v>
      </c>
      <c r="N55" s="90">
        <v>0.14000000000000001</v>
      </c>
      <c r="O55" s="90">
        <f>E52*N55</f>
        <v>0.44800000000000006</v>
      </c>
      <c r="P55" s="75">
        <v>22.082999999999998</v>
      </c>
      <c r="Q55" s="92">
        <f>N55*P55*$N$11</f>
        <v>3.528665933814001</v>
      </c>
      <c r="R55" s="146"/>
      <c r="S55" s="146"/>
      <c r="T55" s="93"/>
    </row>
    <row r="56" spans="1:20" ht="12.75" customHeight="1" x14ac:dyDescent="0.2">
      <c r="A56" s="72">
        <f>A52+1</f>
        <v>10</v>
      </c>
      <c r="B56" s="125" t="s">
        <v>31</v>
      </c>
      <c r="C56" s="321" t="s">
        <v>149</v>
      </c>
      <c r="D56" s="126" t="s">
        <v>32</v>
      </c>
      <c r="E56" s="146">
        <v>2</v>
      </c>
      <c r="F56" s="127"/>
      <c r="G56" s="128">
        <v>0</v>
      </c>
      <c r="H56" s="127"/>
      <c r="I56" s="77"/>
      <c r="J56" s="76">
        <v>0</v>
      </c>
      <c r="K56" s="78"/>
      <c r="L56" s="134"/>
      <c r="M56" s="135"/>
      <c r="N56" s="136"/>
      <c r="O56" s="136"/>
      <c r="P56" s="108"/>
      <c r="Q56" s="137"/>
      <c r="R56" s="85">
        <f>G57+J57</f>
        <v>0</v>
      </c>
      <c r="S56" s="323">
        <f>R56+R57</f>
        <v>41.850419454900013</v>
      </c>
      <c r="T56" s="325">
        <f>E56*S56</f>
        <v>83.700838909800026</v>
      </c>
    </row>
    <row r="57" spans="1:20" ht="12.75" customHeight="1" x14ac:dyDescent="0.2">
      <c r="A57" s="86"/>
      <c r="B57" s="129"/>
      <c r="C57" s="322"/>
      <c r="D57" s="126"/>
      <c r="E57" s="146"/>
      <c r="F57" s="127"/>
      <c r="G57" s="87">
        <f>G56*$J$13/1000</f>
        <v>0</v>
      </c>
      <c r="H57" s="127"/>
      <c r="I57" s="77"/>
      <c r="J57" s="87">
        <f>J56*$Q$13/1000</f>
        <v>0</v>
      </c>
      <c r="K57" s="78"/>
      <c r="L57" s="327" t="s">
        <v>175</v>
      </c>
      <c r="M57" s="152" t="s">
        <v>32</v>
      </c>
      <c r="N57" s="153">
        <v>1</v>
      </c>
      <c r="O57" s="154">
        <f>E56*N57</f>
        <v>2</v>
      </c>
      <c r="P57" s="155">
        <v>36.667000000000002</v>
      </c>
      <c r="Q57" s="156">
        <f>N57*P57*$N$11</f>
        <v>41.850419454900013</v>
      </c>
      <c r="R57" s="146">
        <f>SUM(Q57:Q57)</f>
        <v>41.850419454900013</v>
      </c>
      <c r="S57" s="324"/>
      <c r="T57" s="326"/>
    </row>
    <row r="58" spans="1:20" ht="12.75" customHeight="1" x14ac:dyDescent="0.2">
      <c r="A58" s="86"/>
      <c r="B58" s="129"/>
      <c r="C58" s="322"/>
      <c r="D58" s="126"/>
      <c r="E58" s="146"/>
      <c r="F58" s="127"/>
      <c r="G58" s="128"/>
      <c r="H58" s="127"/>
      <c r="I58" s="77"/>
      <c r="K58" s="78"/>
      <c r="L58" s="329"/>
      <c r="M58" s="168"/>
      <c r="N58" s="169"/>
      <c r="O58" s="169"/>
      <c r="P58" s="170"/>
      <c r="Q58" s="171"/>
      <c r="R58" s="146"/>
      <c r="S58" s="146"/>
      <c r="T58" s="93"/>
    </row>
    <row r="59" spans="1:20" ht="12.75" customHeight="1" x14ac:dyDescent="0.2">
      <c r="A59" s="86"/>
      <c r="B59" s="129"/>
      <c r="C59" s="322"/>
      <c r="D59" s="126"/>
      <c r="E59" s="146"/>
      <c r="F59" s="127"/>
      <c r="G59" s="128"/>
      <c r="H59" s="127"/>
      <c r="I59" s="77"/>
      <c r="K59" s="78"/>
      <c r="L59" s="328"/>
      <c r="M59" s="157"/>
      <c r="N59" s="158"/>
      <c r="O59" s="158"/>
      <c r="P59" s="159"/>
      <c r="Q59" s="160"/>
      <c r="R59" s="146"/>
      <c r="S59" s="146"/>
      <c r="T59" s="93"/>
    </row>
    <row r="60" spans="1:20" ht="7.5" customHeight="1" x14ac:dyDescent="0.2">
      <c r="A60" s="95"/>
      <c r="B60" s="96"/>
      <c r="C60" s="97"/>
      <c r="D60" s="98"/>
      <c r="E60" s="99"/>
      <c r="F60" s="100"/>
      <c r="G60" s="101"/>
      <c r="H60" s="100"/>
      <c r="I60" s="102"/>
      <c r="J60" s="101"/>
      <c r="K60" s="103"/>
      <c r="O60" s="90"/>
      <c r="Q60" s="92"/>
      <c r="R60" s="146"/>
      <c r="S60" s="146"/>
      <c r="T60" s="93"/>
    </row>
    <row r="61" spans="1:20" ht="12.75" customHeight="1" x14ac:dyDescent="0.2">
      <c r="A61" s="72">
        <f>A56+1</f>
        <v>11</v>
      </c>
      <c r="B61" s="125" t="s">
        <v>31</v>
      </c>
      <c r="C61" s="321" t="s">
        <v>127</v>
      </c>
      <c r="D61" s="126" t="s">
        <v>32</v>
      </c>
      <c r="E61" s="146">
        <v>2</v>
      </c>
      <c r="F61" s="127"/>
      <c r="G61" s="128">
        <v>0</v>
      </c>
      <c r="H61" s="127"/>
      <c r="I61" s="77"/>
      <c r="J61" s="76">
        <v>0</v>
      </c>
      <c r="K61" s="78"/>
      <c r="L61" s="134"/>
      <c r="M61" s="135"/>
      <c r="N61" s="136"/>
      <c r="O61" s="136"/>
      <c r="P61" s="108"/>
      <c r="Q61" s="137"/>
      <c r="R61" s="85">
        <f>G62+J62</f>
        <v>0</v>
      </c>
      <c r="S61" s="323">
        <f>R61+R62</f>
        <v>95.11334454510002</v>
      </c>
      <c r="T61" s="325">
        <f>E61*S61</f>
        <v>190.22668909020004</v>
      </c>
    </row>
    <row r="62" spans="1:20" ht="12.75" customHeight="1" x14ac:dyDescent="0.2">
      <c r="A62" s="86"/>
      <c r="B62" s="129"/>
      <c r="C62" s="322"/>
      <c r="D62" s="126"/>
      <c r="E62" s="146"/>
      <c r="F62" s="127"/>
      <c r="G62" s="87">
        <f>G61*$J$13/1000</f>
        <v>0</v>
      </c>
      <c r="H62" s="127"/>
      <c r="I62" s="77"/>
      <c r="J62" s="87">
        <f>J61*$Q$13/1000</f>
        <v>0</v>
      </c>
      <c r="K62" s="78"/>
      <c r="L62" s="327" t="s">
        <v>127</v>
      </c>
      <c r="M62" s="152" t="s">
        <v>32</v>
      </c>
      <c r="N62" s="153">
        <v>1</v>
      </c>
      <c r="O62" s="154">
        <f>E61*N62</f>
        <v>2</v>
      </c>
      <c r="P62" s="155">
        <v>83.332999999999998</v>
      </c>
      <c r="Q62" s="156">
        <f>N62*P62*$N$11</f>
        <v>95.11334454510002</v>
      </c>
      <c r="R62" s="146">
        <f>SUM(Q62:Q62)</f>
        <v>95.11334454510002</v>
      </c>
      <c r="S62" s="324"/>
      <c r="T62" s="326"/>
    </row>
    <row r="63" spans="1:20" ht="12.75" customHeight="1" x14ac:dyDescent="0.2">
      <c r="A63" s="86"/>
      <c r="B63" s="129"/>
      <c r="C63" s="322"/>
      <c r="D63" s="126"/>
      <c r="E63" s="146"/>
      <c r="F63" s="127"/>
      <c r="G63" s="128"/>
      <c r="H63" s="127"/>
      <c r="I63" s="77"/>
      <c r="K63" s="78"/>
      <c r="L63" s="328"/>
      <c r="M63" s="157"/>
      <c r="N63" s="158"/>
      <c r="O63" s="158"/>
      <c r="P63" s="159"/>
      <c r="Q63" s="160"/>
      <c r="R63" s="146"/>
      <c r="S63" s="146"/>
      <c r="T63" s="93"/>
    </row>
    <row r="64" spans="1:20" ht="12.75" customHeight="1" x14ac:dyDescent="0.2">
      <c r="A64" s="95"/>
      <c r="B64" s="96"/>
      <c r="C64" s="97"/>
      <c r="D64" s="98"/>
      <c r="E64" s="99"/>
      <c r="F64" s="100"/>
      <c r="G64" s="101"/>
      <c r="H64" s="100"/>
      <c r="I64" s="102"/>
      <c r="J64" s="101"/>
      <c r="K64" s="103"/>
      <c r="O64" s="90"/>
      <c r="Q64" s="92"/>
      <c r="R64" s="146"/>
      <c r="S64" s="146"/>
      <c r="T64" s="93"/>
    </row>
    <row r="65" spans="1:20" ht="12.75" customHeight="1" x14ac:dyDescent="0.2">
      <c r="A65" s="72">
        <f>A61+1</f>
        <v>12</v>
      </c>
      <c r="B65" s="106" t="s">
        <v>104</v>
      </c>
      <c r="C65" s="321" t="s">
        <v>128</v>
      </c>
      <c r="D65" s="107" t="s">
        <v>32</v>
      </c>
      <c r="E65" s="138">
        <v>2</v>
      </c>
      <c r="F65" s="108"/>
      <c r="G65" s="87">
        <v>0.8</v>
      </c>
      <c r="H65" s="108"/>
      <c r="I65" s="109"/>
      <c r="J65" s="87">
        <v>0.09</v>
      </c>
      <c r="K65" s="110"/>
      <c r="L65" s="134"/>
      <c r="M65" s="135"/>
      <c r="N65" s="136"/>
      <c r="O65" s="172"/>
      <c r="P65" s="108"/>
      <c r="Q65" s="137"/>
      <c r="R65" s="85">
        <f>G66+J66</f>
        <v>1.6317811999999998</v>
      </c>
      <c r="S65" s="323">
        <f>R65+R66</f>
        <v>87.601653133400035</v>
      </c>
      <c r="T65" s="325">
        <f>E65*S65</f>
        <v>175.20330626680007</v>
      </c>
    </row>
    <row r="66" spans="1:20" ht="12.75" customHeight="1" x14ac:dyDescent="0.2">
      <c r="A66" s="86"/>
      <c r="B66" s="73" t="s">
        <v>100</v>
      </c>
      <c r="C66" s="322"/>
      <c r="E66" s="146"/>
      <c r="G66" s="87">
        <f>G65*$J$13/1000</f>
        <v>1.3828879999999999</v>
      </c>
      <c r="I66" s="77"/>
      <c r="J66" s="87">
        <f>J65*$Q$13/1000</f>
        <v>0.24889319999999998</v>
      </c>
      <c r="K66" s="78"/>
      <c r="L66" s="161" t="s">
        <v>129</v>
      </c>
      <c r="M66" s="152" t="s">
        <v>32</v>
      </c>
      <c r="N66" s="153">
        <v>1</v>
      </c>
      <c r="O66" s="153">
        <f>E65*N66</f>
        <v>2</v>
      </c>
      <c r="P66" s="155">
        <v>75</v>
      </c>
      <c r="Q66" s="156">
        <f>N66*P66*$N$11</f>
        <v>85.602352500000023</v>
      </c>
      <c r="R66" s="323">
        <f>SUM(Q66:Q67)</f>
        <v>85.969871933400029</v>
      </c>
      <c r="S66" s="324"/>
      <c r="T66" s="326"/>
    </row>
    <row r="67" spans="1:20" ht="12.75" customHeight="1" x14ac:dyDescent="0.2">
      <c r="A67" s="86"/>
      <c r="C67" s="322"/>
      <c r="E67" s="146"/>
      <c r="I67" s="77"/>
      <c r="K67" s="78"/>
      <c r="L67" s="162" t="s">
        <v>35</v>
      </c>
      <c r="M67" s="163" t="s">
        <v>26</v>
      </c>
      <c r="N67" s="164">
        <v>1.4E-2</v>
      </c>
      <c r="O67" s="164">
        <f>E65*N67</f>
        <v>2.8000000000000001E-2</v>
      </c>
      <c r="P67" s="166">
        <v>23</v>
      </c>
      <c r="Q67" s="167">
        <f>N67*P67*$N$11</f>
        <v>0.3675194334000001</v>
      </c>
      <c r="R67" s="324"/>
      <c r="S67" s="324"/>
      <c r="T67" s="326"/>
    </row>
    <row r="68" spans="1:20" ht="12.75" customHeight="1" x14ac:dyDescent="0.2">
      <c r="A68" s="95"/>
      <c r="B68" s="96"/>
      <c r="C68" s="97"/>
      <c r="D68" s="98"/>
      <c r="E68" s="99"/>
      <c r="F68" s="100"/>
      <c r="G68" s="101"/>
      <c r="H68" s="100"/>
      <c r="I68" s="102"/>
      <c r="J68" s="101"/>
      <c r="K68" s="103"/>
      <c r="L68" s="147"/>
      <c r="M68" s="148"/>
      <c r="N68" s="149"/>
      <c r="O68" s="173"/>
      <c r="P68" s="100"/>
      <c r="Q68" s="150"/>
      <c r="R68" s="99"/>
      <c r="S68" s="99"/>
      <c r="T68" s="151"/>
    </row>
    <row r="69" spans="1:20" ht="12.75" customHeight="1" x14ac:dyDescent="0.2">
      <c r="A69" s="72">
        <f>A65+1</f>
        <v>13</v>
      </c>
      <c r="B69" s="73" t="s">
        <v>105</v>
      </c>
      <c r="C69" s="321" t="s">
        <v>130</v>
      </c>
      <c r="D69" s="74" t="s">
        <v>27</v>
      </c>
      <c r="E69" s="146">
        <v>0.04</v>
      </c>
      <c r="G69" s="76">
        <v>13.8</v>
      </c>
      <c r="I69" s="77"/>
      <c r="J69" s="76">
        <v>32.1</v>
      </c>
      <c r="K69" s="78"/>
      <c r="L69" s="134"/>
      <c r="M69" s="135"/>
      <c r="N69" s="136"/>
      <c r="O69" s="172"/>
      <c r="P69" s="108"/>
      <c r="Q69" s="137"/>
      <c r="R69" s="85">
        <f>G70+J70</f>
        <v>112.62672600000001</v>
      </c>
      <c r="S69" s="323">
        <f>R69+R70</f>
        <v>612.78826009992008</v>
      </c>
      <c r="T69" s="325">
        <f>E69*S69</f>
        <v>24.511530403996804</v>
      </c>
    </row>
    <row r="70" spans="1:20" ht="12.75" customHeight="1" x14ac:dyDescent="0.2">
      <c r="A70" s="86"/>
      <c r="B70" s="73" t="s">
        <v>106</v>
      </c>
      <c r="C70" s="322"/>
      <c r="E70" s="146"/>
      <c r="G70" s="87">
        <f>G69*$J$13/1000</f>
        <v>23.854817999999998</v>
      </c>
      <c r="I70" s="77"/>
      <c r="J70" s="87">
        <f>J69*$Q$13/1000</f>
        <v>88.77190800000001</v>
      </c>
      <c r="K70" s="78"/>
      <c r="L70" s="161" t="s">
        <v>130</v>
      </c>
      <c r="M70" s="152" t="s">
        <v>27</v>
      </c>
      <c r="N70" s="153">
        <v>1</v>
      </c>
      <c r="O70" s="153">
        <f>E69*N70</f>
        <v>0.04</v>
      </c>
      <c r="P70" s="155">
        <v>423.6</v>
      </c>
      <c r="Q70" s="156">
        <f>N70*P70*$N$11</f>
        <v>483.48208692000014</v>
      </c>
      <c r="R70" s="323">
        <f>SUM(Q70:Q76)</f>
        <v>500.16153409992012</v>
      </c>
      <c r="S70" s="324"/>
      <c r="T70" s="326"/>
    </row>
    <row r="71" spans="1:20" ht="12.75" customHeight="1" x14ac:dyDescent="0.2">
      <c r="A71" s="86"/>
      <c r="C71" s="322"/>
      <c r="E71" s="146"/>
      <c r="I71" s="77"/>
      <c r="K71" s="78"/>
      <c r="L71" s="178" t="s">
        <v>36</v>
      </c>
      <c r="M71" s="174" t="s">
        <v>33</v>
      </c>
      <c r="N71" s="175">
        <v>2.4</v>
      </c>
      <c r="O71" s="175">
        <f>E69*N71</f>
        <v>9.6000000000000002E-2</v>
      </c>
      <c r="P71" s="176">
        <v>0.92300000000000004</v>
      </c>
      <c r="Q71" s="177">
        <f>N71*P71*$N$11</f>
        <v>2.5283510834400005</v>
      </c>
      <c r="R71" s="324"/>
      <c r="S71" s="324"/>
      <c r="T71" s="326"/>
    </row>
    <row r="72" spans="1:20" ht="12.75" customHeight="1" x14ac:dyDescent="0.2">
      <c r="A72" s="86"/>
      <c r="C72" s="322"/>
      <c r="E72" s="146"/>
      <c r="I72" s="77"/>
      <c r="K72" s="78"/>
      <c r="L72" s="330" t="s">
        <v>107</v>
      </c>
      <c r="M72" s="174" t="s">
        <v>27</v>
      </c>
      <c r="N72" s="175">
        <v>1E-3</v>
      </c>
      <c r="O72" s="175">
        <f>E69*N72</f>
        <v>4.0000000000000003E-5</v>
      </c>
      <c r="P72" s="176">
        <v>861</v>
      </c>
      <c r="Q72" s="177">
        <f>N72*P72*$N$11</f>
        <v>0.98271500670000023</v>
      </c>
      <c r="R72" s="324"/>
      <c r="S72" s="324"/>
      <c r="T72" s="326"/>
    </row>
    <row r="73" spans="1:20" ht="12.75" customHeight="1" x14ac:dyDescent="0.2">
      <c r="A73" s="86"/>
      <c r="C73" s="322"/>
      <c r="E73" s="146"/>
      <c r="I73" s="77"/>
      <c r="K73" s="78"/>
      <c r="L73" s="329"/>
      <c r="M73" s="168"/>
      <c r="N73" s="169"/>
      <c r="O73" s="179"/>
      <c r="P73" s="170"/>
      <c r="Q73" s="171"/>
      <c r="R73" s="324"/>
      <c r="S73" s="324"/>
      <c r="T73" s="326"/>
    </row>
    <row r="74" spans="1:20" ht="12.75" customHeight="1" x14ac:dyDescent="0.2">
      <c r="A74" s="86"/>
      <c r="C74" s="322"/>
      <c r="E74" s="146"/>
      <c r="I74" s="77"/>
      <c r="K74" s="78"/>
      <c r="L74" s="329"/>
      <c r="M74" s="168"/>
      <c r="N74" s="169"/>
      <c r="O74" s="179"/>
      <c r="P74" s="170"/>
      <c r="Q74" s="171"/>
      <c r="R74" s="324"/>
      <c r="S74" s="324"/>
      <c r="T74" s="326"/>
    </row>
    <row r="75" spans="1:20" ht="12.75" customHeight="1" x14ac:dyDescent="0.2">
      <c r="A75" s="86"/>
      <c r="C75" s="322"/>
      <c r="E75" s="146"/>
      <c r="I75" s="77"/>
      <c r="K75" s="78"/>
      <c r="L75" s="329"/>
      <c r="M75" s="168"/>
      <c r="N75" s="169"/>
      <c r="O75" s="179"/>
      <c r="P75" s="170"/>
      <c r="Q75" s="171"/>
      <c r="R75" s="324"/>
      <c r="S75" s="324"/>
      <c r="T75" s="326"/>
    </row>
    <row r="76" spans="1:20" ht="12.75" customHeight="1" x14ac:dyDescent="0.2">
      <c r="A76" s="86"/>
      <c r="C76" s="322"/>
      <c r="E76" s="146"/>
      <c r="I76" s="77"/>
      <c r="K76" s="78"/>
      <c r="L76" s="162" t="s">
        <v>93</v>
      </c>
      <c r="M76" s="163" t="s">
        <v>33</v>
      </c>
      <c r="N76" s="164">
        <v>13.4</v>
      </c>
      <c r="O76" s="164">
        <f>E69*N76</f>
        <v>0.53600000000000003</v>
      </c>
      <c r="P76" s="166">
        <v>0.86099999999999999</v>
      </c>
      <c r="Q76" s="167">
        <f>N76*P76*$N$11</f>
        <v>13.168381089780002</v>
      </c>
      <c r="R76" s="324"/>
      <c r="S76" s="324"/>
      <c r="T76" s="326"/>
    </row>
    <row r="77" spans="1:20" ht="4.5" customHeight="1" x14ac:dyDescent="0.2">
      <c r="A77" s="95"/>
      <c r="B77" s="96"/>
      <c r="C77" s="97"/>
      <c r="D77" s="98"/>
      <c r="E77" s="99"/>
      <c r="F77" s="100"/>
      <c r="G77" s="101"/>
      <c r="H77" s="100"/>
      <c r="I77" s="102"/>
      <c r="J77" s="101"/>
      <c r="K77" s="103"/>
      <c r="Q77" s="92"/>
      <c r="R77" s="146"/>
      <c r="S77" s="146"/>
      <c r="T77" s="93"/>
    </row>
    <row r="78" spans="1:20" ht="12.75" customHeight="1" x14ac:dyDescent="0.2">
      <c r="A78" s="72">
        <f>A69+1</f>
        <v>14</v>
      </c>
      <c r="B78" s="73" t="s">
        <v>118</v>
      </c>
      <c r="C78" s="321" t="s">
        <v>131</v>
      </c>
      <c r="D78" s="74" t="s">
        <v>27</v>
      </c>
      <c r="E78" s="146">
        <v>0.08</v>
      </c>
      <c r="G78" s="76">
        <v>38</v>
      </c>
      <c r="I78" s="77"/>
      <c r="J78" s="76">
        <v>1.3</v>
      </c>
      <c r="K78" s="78"/>
      <c r="L78" s="134"/>
      <c r="M78" s="135"/>
      <c r="N78" s="136"/>
      <c r="O78" s="172"/>
      <c r="P78" s="108"/>
      <c r="Q78" s="137"/>
      <c r="R78" s="85">
        <f>G79+J79</f>
        <v>69.282303999999996</v>
      </c>
      <c r="S78" s="323">
        <f>R78+R79</f>
        <v>1051.9973107000003</v>
      </c>
      <c r="T78" s="325">
        <f>E78*S78</f>
        <v>84.15978485600003</v>
      </c>
    </row>
    <row r="79" spans="1:20" ht="12.75" customHeight="1" x14ac:dyDescent="0.2">
      <c r="A79" s="86"/>
      <c r="B79" s="73" t="s">
        <v>119</v>
      </c>
      <c r="C79" s="322"/>
      <c r="E79" s="146"/>
      <c r="G79" s="87">
        <f>G78*$J$13/1000</f>
        <v>65.687179999999998</v>
      </c>
      <c r="I79" s="77"/>
      <c r="J79" s="87">
        <f>J78*$Q$13/1000</f>
        <v>3.5951240000000002</v>
      </c>
      <c r="K79" s="78"/>
      <c r="L79" s="140" t="s">
        <v>132</v>
      </c>
      <c r="M79" s="141" t="s">
        <v>27</v>
      </c>
      <c r="N79" s="142">
        <v>1</v>
      </c>
      <c r="O79" s="142">
        <f>E78*N79</f>
        <v>0.08</v>
      </c>
      <c r="P79" s="144">
        <v>861</v>
      </c>
      <c r="Q79" s="145">
        <f>N79*P79*$N$11</f>
        <v>982.71500670000023</v>
      </c>
      <c r="R79" s="146">
        <f>SUM(Q79:Q79)</f>
        <v>982.71500670000023</v>
      </c>
      <c r="S79" s="324"/>
      <c r="T79" s="326"/>
    </row>
    <row r="80" spans="1:20" ht="12.75" customHeight="1" x14ac:dyDescent="0.2">
      <c r="A80" s="95"/>
      <c r="B80" s="96"/>
      <c r="C80" s="97"/>
      <c r="D80" s="98"/>
      <c r="E80" s="99"/>
      <c r="F80" s="100"/>
      <c r="G80" s="101"/>
      <c r="H80" s="100"/>
      <c r="I80" s="102"/>
      <c r="J80" s="101"/>
      <c r="K80" s="103"/>
      <c r="Q80" s="92"/>
      <c r="R80" s="146"/>
      <c r="S80" s="146"/>
      <c r="T80" s="93"/>
    </row>
    <row r="81" spans="1:20" ht="12.75" customHeight="1" x14ac:dyDescent="0.2">
      <c r="A81" s="72">
        <f>A78+1</f>
        <v>15</v>
      </c>
      <c r="B81" s="61" t="s">
        <v>135</v>
      </c>
      <c r="C81" s="332" t="s">
        <v>136</v>
      </c>
      <c r="D81" s="62" t="s">
        <v>95</v>
      </c>
      <c r="E81" s="223">
        <f>(164+9.5)/1000</f>
        <v>0.17349999999999999</v>
      </c>
      <c r="F81" s="63"/>
      <c r="G81" s="44">
        <v>0</v>
      </c>
      <c r="H81" s="63"/>
      <c r="I81" s="64"/>
      <c r="J81" s="44">
        <v>14</v>
      </c>
      <c r="K81" s="65"/>
      <c r="L81" s="34"/>
      <c r="M81" s="35"/>
      <c r="N81" s="36"/>
      <c r="O81" s="37"/>
      <c r="P81" s="38"/>
      <c r="Q81" s="39"/>
      <c r="R81" s="40">
        <f>G82+J82</f>
        <v>38.716720000000002</v>
      </c>
      <c r="S81" s="41">
        <f>R81+R82</f>
        <v>38.716720000000002</v>
      </c>
      <c r="T81" s="42">
        <f>E81*S81</f>
        <v>6.7173509200000003</v>
      </c>
    </row>
    <row r="82" spans="1:20" ht="12.75" customHeight="1" x14ac:dyDescent="0.2">
      <c r="A82" s="43"/>
      <c r="B82" s="27" t="s">
        <v>137</v>
      </c>
      <c r="C82" s="333"/>
      <c r="D82" s="28"/>
      <c r="E82" s="29"/>
      <c r="F82" s="30"/>
      <c r="G82" s="44">
        <f>G81*$J$13/1000</f>
        <v>0</v>
      </c>
      <c r="H82" s="30"/>
      <c r="I82" s="32"/>
      <c r="J82" s="44">
        <f>J81*$Q$13/1000</f>
        <v>38.716720000000002</v>
      </c>
      <c r="K82" s="33"/>
      <c r="L82" s="45"/>
      <c r="M82" s="46"/>
      <c r="N82" s="47"/>
      <c r="O82" s="48"/>
      <c r="P82" s="30"/>
      <c r="Q82" s="49"/>
      <c r="R82" s="29"/>
      <c r="S82" s="29"/>
      <c r="T82" s="50"/>
    </row>
    <row r="83" spans="1:20" ht="12.75" customHeight="1" x14ac:dyDescent="0.2">
      <c r="A83" s="43"/>
      <c r="B83" s="51"/>
      <c r="C83" s="333"/>
      <c r="D83" s="28"/>
      <c r="E83" s="29"/>
      <c r="F83" s="30"/>
      <c r="G83" s="31"/>
      <c r="H83" s="30"/>
      <c r="I83" s="32"/>
      <c r="J83" s="31"/>
      <c r="K83" s="33"/>
      <c r="L83" s="45"/>
      <c r="M83" s="46"/>
      <c r="N83" s="47"/>
      <c r="O83" s="48"/>
      <c r="P83" s="30"/>
      <c r="Q83" s="49"/>
      <c r="R83" s="29"/>
      <c r="S83" s="29"/>
      <c r="T83" s="50"/>
    </row>
    <row r="84" spans="1:20" ht="12.75" customHeight="1" x14ac:dyDescent="0.2">
      <c r="A84" s="52"/>
      <c r="B84" s="53"/>
      <c r="C84" s="54"/>
      <c r="D84" s="55"/>
      <c r="E84" s="56"/>
      <c r="F84" s="57"/>
      <c r="G84" s="58"/>
      <c r="H84" s="57"/>
      <c r="I84" s="59"/>
      <c r="J84" s="58"/>
      <c r="K84" s="60"/>
      <c r="L84" s="66"/>
      <c r="M84" s="67"/>
      <c r="N84" s="68"/>
      <c r="O84" s="69"/>
      <c r="P84" s="57"/>
      <c r="Q84" s="70"/>
      <c r="R84" s="56"/>
      <c r="S84" s="56"/>
      <c r="T84" s="71"/>
    </row>
    <row r="85" spans="1:20" ht="12.75" customHeight="1" x14ac:dyDescent="0.2">
      <c r="A85" s="72">
        <f>A81+1</f>
        <v>16</v>
      </c>
      <c r="B85" s="73" t="s">
        <v>138</v>
      </c>
      <c r="C85" s="321" t="s">
        <v>139</v>
      </c>
      <c r="D85" s="74" t="s">
        <v>95</v>
      </c>
      <c r="E85" s="222">
        <f>56/1000</f>
        <v>5.6000000000000001E-2</v>
      </c>
      <c r="G85" s="76">
        <v>6.49</v>
      </c>
      <c r="I85" s="77"/>
      <c r="J85" s="76">
        <v>159.16999999999999</v>
      </c>
      <c r="K85" s="78"/>
      <c r="L85" s="79"/>
      <c r="M85" s="80"/>
      <c r="N85" s="81"/>
      <c r="O85" s="82"/>
      <c r="P85" s="83"/>
      <c r="Q85" s="84"/>
      <c r="R85" s="85">
        <f>G86+J86</f>
        <v>451.40013049999993</v>
      </c>
      <c r="S85" s="138">
        <f>R85+R86</f>
        <v>451.40013049999993</v>
      </c>
      <c r="T85" s="139">
        <f>E85*S85</f>
        <v>25.278407307999998</v>
      </c>
    </row>
    <row r="86" spans="1:20" ht="12.75" customHeight="1" x14ac:dyDescent="0.2">
      <c r="A86" s="86"/>
      <c r="B86" s="73" t="s">
        <v>140</v>
      </c>
      <c r="C86" s="322"/>
      <c r="E86" s="222"/>
      <c r="G86" s="87">
        <f>G85*$J$13/1000</f>
        <v>11.218678899999999</v>
      </c>
      <c r="I86" s="77"/>
      <c r="J86" s="87">
        <f>J85*$Q$13/1000</f>
        <v>440.18145159999995</v>
      </c>
      <c r="K86" s="78"/>
      <c r="Q86" s="92"/>
      <c r="R86" s="146"/>
      <c r="S86" s="146"/>
      <c r="T86" s="93"/>
    </row>
    <row r="87" spans="1:20" ht="12.75" customHeight="1" x14ac:dyDescent="0.2">
      <c r="A87" s="86"/>
      <c r="C87" s="322"/>
      <c r="E87" s="146"/>
      <c r="I87" s="77"/>
      <c r="K87" s="78"/>
      <c r="Q87" s="92"/>
      <c r="R87" s="146"/>
      <c r="S87" s="146"/>
      <c r="T87" s="93"/>
    </row>
    <row r="88" spans="1:20" ht="12.75" customHeight="1" x14ac:dyDescent="0.2">
      <c r="A88" s="86"/>
      <c r="C88" s="322"/>
      <c r="E88" s="146"/>
      <c r="I88" s="77"/>
      <c r="K88" s="78"/>
      <c r="Q88" s="92"/>
      <c r="R88" s="146"/>
      <c r="S88" s="146"/>
      <c r="T88" s="93"/>
    </row>
    <row r="89" spans="1:20" ht="12.75" customHeight="1" x14ac:dyDescent="0.2">
      <c r="A89" s="86"/>
      <c r="C89" s="322"/>
      <c r="E89" s="146"/>
      <c r="I89" s="77"/>
      <c r="K89" s="78"/>
      <c r="Q89" s="92"/>
      <c r="R89" s="146"/>
      <c r="S89" s="146"/>
      <c r="T89" s="93"/>
    </row>
    <row r="90" spans="1:20" ht="12.75" customHeight="1" x14ac:dyDescent="0.2">
      <c r="A90" s="95"/>
      <c r="B90" s="96"/>
      <c r="C90" s="97"/>
      <c r="D90" s="98"/>
      <c r="E90" s="99"/>
      <c r="F90" s="100"/>
      <c r="G90" s="101"/>
      <c r="H90" s="100"/>
      <c r="I90" s="102"/>
      <c r="J90" s="101"/>
      <c r="K90" s="103"/>
      <c r="Q90" s="92"/>
      <c r="R90" s="146"/>
      <c r="S90" s="146"/>
      <c r="T90" s="93"/>
    </row>
    <row r="91" spans="1:20" ht="12.75" customHeight="1" x14ac:dyDescent="0.2">
      <c r="A91" s="72">
        <f>A85+1</f>
        <v>17</v>
      </c>
      <c r="B91" s="106" t="s">
        <v>141</v>
      </c>
      <c r="C91" s="321" t="s">
        <v>142</v>
      </c>
      <c r="D91" s="107" t="s">
        <v>27</v>
      </c>
      <c r="E91" s="138">
        <f>56*1.6</f>
        <v>89.600000000000009</v>
      </c>
      <c r="F91" s="108"/>
      <c r="G91" s="87">
        <v>0</v>
      </c>
      <c r="H91" s="108"/>
      <c r="I91" s="109"/>
      <c r="J91" s="87">
        <v>0.39</v>
      </c>
      <c r="K91" s="110"/>
      <c r="L91" s="79"/>
      <c r="M91" s="80"/>
      <c r="N91" s="81"/>
      <c r="O91" s="82"/>
      <c r="P91" s="83"/>
      <c r="Q91" s="84"/>
      <c r="R91" s="85">
        <f>G92+J92</f>
        <v>1.0785372</v>
      </c>
      <c r="S91" s="138">
        <f>R91+R92</f>
        <v>1.0785372</v>
      </c>
      <c r="T91" s="139">
        <f>E91*S91</f>
        <v>96.636933120000009</v>
      </c>
    </row>
    <row r="92" spans="1:20" ht="12.75" customHeight="1" x14ac:dyDescent="0.2">
      <c r="A92" s="86"/>
      <c r="C92" s="322"/>
      <c r="E92" s="146"/>
      <c r="G92" s="87">
        <f>G91*$J$13/1000</f>
        <v>0</v>
      </c>
      <c r="I92" s="77"/>
      <c r="J92" s="87">
        <f>J91*$Q$13/1000</f>
        <v>1.0785372</v>
      </c>
      <c r="K92" s="78"/>
      <c r="Q92" s="92"/>
      <c r="R92" s="146"/>
      <c r="S92" s="146"/>
      <c r="T92" s="93"/>
    </row>
    <row r="93" spans="1:20" ht="12.75" customHeight="1" x14ac:dyDescent="0.2">
      <c r="A93" s="86"/>
      <c r="C93" s="104"/>
      <c r="E93" s="146"/>
      <c r="I93" s="77"/>
      <c r="K93" s="78"/>
      <c r="Q93" s="92"/>
      <c r="R93" s="146"/>
      <c r="S93" s="146"/>
      <c r="T93" s="93"/>
    </row>
    <row r="94" spans="1:20" ht="12.75" customHeight="1" x14ac:dyDescent="0.2">
      <c r="A94" s="95"/>
      <c r="B94" s="96"/>
      <c r="C94" s="97"/>
      <c r="D94" s="98"/>
      <c r="E94" s="99"/>
      <c r="F94" s="100"/>
      <c r="G94" s="101"/>
      <c r="H94" s="100"/>
      <c r="I94" s="102"/>
      <c r="J94" s="101"/>
      <c r="K94" s="103"/>
      <c r="L94" s="147"/>
      <c r="Q94" s="92"/>
      <c r="R94" s="146"/>
      <c r="S94" s="146"/>
      <c r="T94" s="93"/>
    </row>
    <row r="95" spans="1:20" ht="12.75" customHeight="1" x14ac:dyDescent="0.2">
      <c r="A95" s="72">
        <f>A91+1</f>
        <v>18</v>
      </c>
      <c r="B95" s="73" t="s">
        <v>169</v>
      </c>
      <c r="C95" s="322" t="s">
        <v>171</v>
      </c>
      <c r="D95" s="74" t="s">
        <v>32</v>
      </c>
      <c r="E95" s="146">
        <v>2</v>
      </c>
      <c r="G95" s="76">
        <v>1.24</v>
      </c>
      <c r="I95" s="77"/>
      <c r="J95" s="76">
        <v>0.59</v>
      </c>
      <c r="K95" s="78"/>
      <c r="M95" s="135"/>
      <c r="N95" s="136"/>
      <c r="O95" s="172"/>
      <c r="P95" s="108"/>
      <c r="Q95" s="137"/>
      <c r="R95" s="85">
        <f>G96+J96</f>
        <v>3.7751096</v>
      </c>
      <c r="S95" s="323">
        <f>R95+R96</f>
        <v>5.3638892624000007</v>
      </c>
      <c r="T95" s="325">
        <f>E95*S95</f>
        <v>10.727778524800001</v>
      </c>
    </row>
    <row r="96" spans="1:20" ht="12.75" customHeight="1" x14ac:dyDescent="0.2">
      <c r="A96" s="86"/>
      <c r="B96" s="73"/>
      <c r="C96" s="322"/>
      <c r="E96" s="146"/>
      <c r="G96" s="87">
        <f>G95*$J$13/1000</f>
        <v>2.1434763999999999</v>
      </c>
      <c r="I96" s="77"/>
      <c r="J96" s="87">
        <f>J95*$Q$13/1000</f>
        <v>1.6316332</v>
      </c>
      <c r="K96" s="78"/>
      <c r="L96" s="140" t="s">
        <v>170</v>
      </c>
      <c r="M96" s="141" t="s">
        <v>34</v>
      </c>
      <c r="N96" s="142">
        <v>0.4</v>
      </c>
      <c r="O96" s="142">
        <f>E95*N96</f>
        <v>0.8</v>
      </c>
      <c r="P96" s="144">
        <v>3.48</v>
      </c>
      <c r="Q96" s="145">
        <f>N96*P96*$N$11</f>
        <v>1.5887796624000006</v>
      </c>
      <c r="R96" s="146">
        <f>SUM(Q96:Q96)</f>
        <v>1.5887796624000006</v>
      </c>
      <c r="S96" s="324"/>
      <c r="T96" s="326"/>
    </row>
    <row r="97" spans="1:20" ht="12.75" customHeight="1" x14ac:dyDescent="0.2">
      <c r="A97" s="95"/>
      <c r="B97" s="96"/>
      <c r="C97" s="97"/>
      <c r="D97" s="98"/>
      <c r="E97" s="99"/>
      <c r="F97" s="100"/>
      <c r="G97" s="101"/>
      <c r="H97" s="100"/>
      <c r="I97" s="102"/>
      <c r="J97" s="101"/>
      <c r="K97" s="103"/>
      <c r="Q97" s="92"/>
      <c r="R97" s="146"/>
      <c r="S97" s="146"/>
      <c r="T97" s="93"/>
    </row>
    <row r="98" spans="1:20" ht="12.75" customHeight="1" x14ac:dyDescent="0.2">
      <c r="A98" s="180"/>
      <c r="B98" s="181"/>
      <c r="C98" s="182" t="s">
        <v>28</v>
      </c>
      <c r="D98" s="183"/>
      <c r="E98" s="184"/>
      <c r="F98" s="185"/>
      <c r="G98" s="186"/>
      <c r="H98" s="185"/>
      <c r="I98" s="185"/>
      <c r="J98" s="186"/>
      <c r="K98" s="185"/>
      <c r="L98" s="187"/>
      <c r="M98" s="188"/>
      <c r="N98" s="189"/>
      <c r="O98" s="190"/>
      <c r="P98" s="185"/>
      <c r="Q98" s="186"/>
      <c r="R98" s="190"/>
      <c r="S98" s="190"/>
      <c r="T98" s="191">
        <f>SUM(T20:T97)</f>
        <v>2414.844701960883</v>
      </c>
    </row>
    <row r="99" spans="1:20" ht="12.75" customHeight="1" x14ac:dyDescent="0.2">
      <c r="A99" s="192"/>
      <c r="C99" s="193" t="s">
        <v>29</v>
      </c>
      <c r="D99" s="194">
        <v>0.13300000000000001</v>
      </c>
      <c r="E99" s="195"/>
      <c r="T99" s="196">
        <f>D99*T98</f>
        <v>321.17434536079747</v>
      </c>
    </row>
    <row r="100" spans="1:20" ht="12.75" customHeight="1" x14ac:dyDescent="0.2">
      <c r="A100" s="192"/>
      <c r="C100" s="193" t="s">
        <v>28</v>
      </c>
      <c r="E100" s="195"/>
      <c r="T100" s="196">
        <f>T98+T99</f>
        <v>2736.0190473216803</v>
      </c>
    </row>
    <row r="101" spans="1:20" ht="12.75" customHeight="1" x14ac:dyDescent="0.2">
      <c r="A101" s="192"/>
      <c r="C101" s="193" t="s">
        <v>30</v>
      </c>
      <c r="D101" s="194">
        <v>0.11</v>
      </c>
      <c r="E101" s="195"/>
      <c r="T101" s="196">
        <f>D101*T100</f>
        <v>300.96209520538486</v>
      </c>
    </row>
    <row r="102" spans="1:20" ht="12.75" customHeight="1" thickBot="1" x14ac:dyDescent="0.25">
      <c r="A102" s="192"/>
      <c r="C102" s="193" t="s">
        <v>28</v>
      </c>
      <c r="E102" s="195"/>
      <c r="T102" s="196">
        <f>T100+T101</f>
        <v>3036.981142527065</v>
      </c>
    </row>
    <row r="103" spans="1:20" ht="12.75" customHeight="1" thickTop="1" thickBot="1" x14ac:dyDescent="0.25">
      <c r="A103" s="197"/>
      <c r="B103" s="198"/>
      <c r="C103" s="199" t="s">
        <v>37</v>
      </c>
      <c r="D103" s="198"/>
      <c r="E103" s="200"/>
      <c r="F103" s="201"/>
      <c r="G103" s="202"/>
      <c r="H103" s="201"/>
      <c r="I103" s="201"/>
      <c r="J103" s="202"/>
      <c r="K103" s="201"/>
      <c r="L103" s="203"/>
      <c r="M103" s="204"/>
      <c r="N103" s="201"/>
      <c r="O103" s="202"/>
      <c r="P103" s="201"/>
      <c r="Q103" s="202"/>
      <c r="R103" s="202"/>
      <c r="S103" s="202"/>
      <c r="T103" s="205">
        <f>T102</f>
        <v>3036.981142527065</v>
      </c>
    </row>
    <row r="104" spans="1:20" ht="12.75" customHeight="1" thickTop="1" x14ac:dyDescent="0.2"/>
    <row r="105" spans="1:20" ht="12.75" customHeight="1" x14ac:dyDescent="0.2"/>
    <row r="106" spans="1:20" ht="12.75" customHeight="1" x14ac:dyDescent="0.2"/>
    <row r="107" spans="1:20" ht="12.75" customHeight="1" x14ac:dyDescent="0.2">
      <c r="L107" s="88" t="s">
        <v>38</v>
      </c>
      <c r="P107" s="75" t="s">
        <v>219</v>
      </c>
    </row>
    <row r="108" spans="1:20" ht="12.75" customHeight="1" x14ac:dyDescent="0.2"/>
    <row r="109" spans="1:20" ht="12.75" customHeight="1" x14ac:dyDescent="0.2"/>
    <row r="110" spans="1:20" ht="12.75" customHeight="1" x14ac:dyDescent="0.2"/>
    <row r="111" spans="1:20" ht="12.75" customHeight="1" x14ac:dyDescent="0.2"/>
  </sheetData>
  <mergeCells count="77">
    <mergeCell ref="D11:F11"/>
    <mergeCell ref="N11:P11"/>
    <mergeCell ref="E5:R5"/>
    <mergeCell ref="D6:S6"/>
    <mergeCell ref="A9:B9"/>
    <mergeCell ref="P9:R9"/>
    <mergeCell ref="E10:G10"/>
    <mergeCell ref="A15:A19"/>
    <mergeCell ref="B15:B19"/>
    <mergeCell ref="C15:C19"/>
    <mergeCell ref="D15:D19"/>
    <mergeCell ref="E15:E19"/>
    <mergeCell ref="C20:C22"/>
    <mergeCell ref="C24:C26"/>
    <mergeCell ref="C28:C31"/>
    <mergeCell ref="S28:S29"/>
    <mergeCell ref="J13:L13"/>
    <mergeCell ref="Q13:S13"/>
    <mergeCell ref="F15:H19"/>
    <mergeCell ref="I15:K19"/>
    <mergeCell ref="L15:Q15"/>
    <mergeCell ref="R15:R19"/>
    <mergeCell ref="S15:S19"/>
    <mergeCell ref="T15:T19"/>
    <mergeCell ref="L16:L19"/>
    <mergeCell ref="M16:M19"/>
    <mergeCell ref="N16:N19"/>
    <mergeCell ref="O16:O19"/>
    <mergeCell ref="P16:P19"/>
    <mergeCell ref="Q16:Q19"/>
    <mergeCell ref="T28:T29"/>
    <mergeCell ref="C38:C40"/>
    <mergeCell ref="S38:S39"/>
    <mergeCell ref="T38:T39"/>
    <mergeCell ref="L39:L40"/>
    <mergeCell ref="C33:C36"/>
    <mergeCell ref="S33:S34"/>
    <mergeCell ref="T33:T34"/>
    <mergeCell ref="C42:C44"/>
    <mergeCell ref="S42:S43"/>
    <mergeCell ref="T42:T43"/>
    <mergeCell ref="C46:C47"/>
    <mergeCell ref="S46:S47"/>
    <mergeCell ref="T46:T47"/>
    <mergeCell ref="C49:C50"/>
    <mergeCell ref="S49:S50"/>
    <mergeCell ref="T49:T50"/>
    <mergeCell ref="C52:C54"/>
    <mergeCell ref="S52:S54"/>
    <mergeCell ref="T52:T54"/>
    <mergeCell ref="R53:R54"/>
    <mergeCell ref="C69:C76"/>
    <mergeCell ref="S69:S76"/>
    <mergeCell ref="T69:T76"/>
    <mergeCell ref="R70:R76"/>
    <mergeCell ref="L72:L75"/>
    <mergeCell ref="L62:L63"/>
    <mergeCell ref="C65:C67"/>
    <mergeCell ref="S65:S67"/>
    <mergeCell ref="T65:T67"/>
    <mergeCell ref="R66:R67"/>
    <mergeCell ref="C56:C59"/>
    <mergeCell ref="S56:S57"/>
    <mergeCell ref="T56:T57"/>
    <mergeCell ref="L57:L59"/>
    <mergeCell ref="T95:T96"/>
    <mergeCell ref="C81:C83"/>
    <mergeCell ref="C85:C89"/>
    <mergeCell ref="C91:C92"/>
    <mergeCell ref="C95:C96"/>
    <mergeCell ref="S95:S96"/>
    <mergeCell ref="C78:C79"/>
    <mergeCell ref="S78:S79"/>
    <mergeCell ref="T78:T79"/>
    <mergeCell ref="C61:C63"/>
    <mergeCell ref="S61:S62"/>
    <mergeCell ref="T61:T62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111"/>
  <sheetViews>
    <sheetView showZeros="0" topLeftCell="A37" zoomScaleSheetLayoutView="100" workbookViewId="0">
      <selection activeCell="L39" sqref="L39:L40"/>
    </sheetView>
  </sheetViews>
  <sheetFormatPr defaultColWidth="9.140625" defaultRowHeight="15" x14ac:dyDescent="0.2"/>
  <cols>
    <col min="1" max="1" width="3.85546875" style="206" customWidth="1"/>
    <col min="2" max="2" width="7.42578125" style="94" customWidth="1"/>
    <col min="3" max="3" width="22.42578125" style="207" customWidth="1"/>
    <col min="4" max="4" width="6.7109375" style="74" customWidth="1"/>
    <col min="5" max="5" width="6.7109375" style="91" customWidth="1"/>
    <col min="6" max="6" width="0.7109375" style="75" customWidth="1"/>
    <col min="7" max="7" width="5.85546875" style="76" customWidth="1"/>
    <col min="8" max="9" width="0.7109375" style="75" customWidth="1"/>
    <col min="10" max="10" width="5.85546875" style="76" customWidth="1"/>
    <col min="11" max="11" width="0.7109375" style="75" customWidth="1"/>
    <col min="12" max="12" width="21" style="88" customWidth="1"/>
    <col min="13" max="13" width="6.5703125" style="89" customWidth="1"/>
    <col min="14" max="14" width="6.5703125" style="90" customWidth="1"/>
    <col min="15" max="15" width="6.5703125" style="91" customWidth="1"/>
    <col min="16" max="16" width="6.5703125" style="75" customWidth="1"/>
    <col min="17" max="17" width="6.5703125" style="76" customWidth="1"/>
    <col min="18" max="19" width="6.5703125" style="91" customWidth="1"/>
    <col min="20" max="20" width="8.5703125" style="208" customWidth="1"/>
    <col min="21" max="21" width="0.85546875" style="129" customWidth="1"/>
    <col min="22" max="24" width="9.140625" style="130"/>
    <col min="25" max="16384" width="9.140625" style="129"/>
  </cols>
  <sheetData>
    <row r="1" spans="1:24" s="12" customFormat="1" ht="12.75" x14ac:dyDescent="0.2">
      <c r="V1" s="113"/>
      <c r="W1" s="113"/>
      <c r="X1" s="113"/>
    </row>
    <row r="2" spans="1:24" s="13" customFormat="1" x14ac:dyDescent="0.2">
      <c r="E2" s="114" t="s">
        <v>191</v>
      </c>
      <c r="F2" s="114"/>
      <c r="G2" s="115"/>
      <c r="H2" s="115"/>
      <c r="I2" s="115"/>
      <c r="J2" s="115"/>
      <c r="K2" s="115"/>
      <c r="L2" s="115"/>
      <c r="M2" s="116" t="s">
        <v>112</v>
      </c>
      <c r="N2" s="14"/>
      <c r="O2" s="14"/>
      <c r="V2" s="117"/>
      <c r="W2" s="117"/>
      <c r="X2" s="117"/>
    </row>
    <row r="3" spans="1:24" s="2" customFormat="1" ht="12.75" x14ac:dyDescent="0.2">
      <c r="U3" s="118"/>
      <c r="V3" s="119"/>
      <c r="W3" s="119"/>
      <c r="X3" s="119"/>
    </row>
    <row r="4" spans="1:24" s="2" customFormat="1" ht="14.25" customHeight="1" x14ac:dyDescent="0.2">
      <c r="C4" s="112"/>
      <c r="D4" s="112"/>
      <c r="E4" s="15" t="s">
        <v>192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V4" s="119"/>
      <c r="W4" s="119"/>
      <c r="X4" s="119"/>
    </row>
    <row r="5" spans="1:24" s="2" customFormat="1" ht="12.75" customHeight="1" x14ac:dyDescent="0.2">
      <c r="E5" s="370" t="s">
        <v>0</v>
      </c>
      <c r="F5" s="370"/>
      <c r="G5" s="370"/>
      <c r="H5" s="370"/>
      <c r="I5" s="370"/>
      <c r="J5" s="370"/>
      <c r="K5" s="370"/>
      <c r="L5" s="370"/>
      <c r="M5" s="370"/>
      <c r="N5" s="370"/>
      <c r="O5" s="360"/>
      <c r="P5" s="360"/>
      <c r="Q5" s="360"/>
      <c r="R5" s="360"/>
      <c r="V5" s="119"/>
      <c r="W5" s="119"/>
      <c r="X5" s="119"/>
    </row>
    <row r="6" spans="1:24" s="2" customFormat="1" ht="31.5" customHeight="1" x14ac:dyDescent="0.2">
      <c r="C6" s="210" t="s">
        <v>1</v>
      </c>
      <c r="D6" s="390" t="s">
        <v>213</v>
      </c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U6" s="118"/>
      <c r="V6" s="119"/>
      <c r="W6" s="119"/>
      <c r="X6" s="119"/>
    </row>
    <row r="7" spans="1:24" s="2" customFormat="1" ht="12.75" x14ac:dyDescent="0.2">
      <c r="V7" s="119"/>
      <c r="W7" s="119"/>
      <c r="X7" s="119"/>
    </row>
    <row r="8" spans="1:24" s="2" customFormat="1" ht="12.75" x14ac:dyDescent="0.2">
      <c r="C8" s="16"/>
      <c r="D8" s="16"/>
      <c r="E8" s="209"/>
      <c r="R8" s="17"/>
      <c r="V8" s="119"/>
      <c r="W8" s="119"/>
      <c r="X8" s="119"/>
    </row>
    <row r="9" spans="1:24" s="2" customFormat="1" ht="12.75" x14ac:dyDescent="0.2">
      <c r="A9" s="371" t="s">
        <v>113</v>
      </c>
      <c r="B9" s="371"/>
      <c r="O9" s="112" t="s">
        <v>4</v>
      </c>
      <c r="P9" s="372">
        <f>T103</f>
        <v>3285.8759894004129</v>
      </c>
      <c r="Q9" s="373"/>
      <c r="R9" s="373"/>
      <c r="S9" s="18" t="s">
        <v>7</v>
      </c>
      <c r="V9" s="119"/>
      <c r="W9" s="119"/>
      <c r="X9" s="119"/>
    </row>
    <row r="10" spans="1:24" s="2" customFormat="1" x14ac:dyDescent="0.2">
      <c r="A10" s="210"/>
      <c r="B10" s="210"/>
      <c r="C10" s="19"/>
      <c r="D10" s="19"/>
      <c r="E10" s="374"/>
      <c r="F10" s="374"/>
      <c r="G10" s="374"/>
      <c r="N10" s="20"/>
      <c r="P10" s="121"/>
      <c r="Q10" s="122"/>
      <c r="R10" s="122"/>
      <c r="T10" s="18"/>
      <c r="V10" s="119"/>
      <c r="W10" s="119"/>
      <c r="X10" s="119"/>
    </row>
    <row r="11" spans="1:24" s="2" customFormat="1" ht="14.25" x14ac:dyDescent="0.2">
      <c r="A11" s="210" t="s">
        <v>2</v>
      </c>
      <c r="B11" s="210"/>
      <c r="C11" s="210"/>
      <c r="D11" s="375">
        <v>187122</v>
      </c>
      <c r="E11" s="373"/>
      <c r="F11" s="373"/>
      <c r="G11" s="21" t="s">
        <v>3</v>
      </c>
      <c r="J11" s="21"/>
      <c r="K11" s="21"/>
      <c r="L11" s="21"/>
      <c r="M11" s="22" t="s">
        <v>22</v>
      </c>
      <c r="N11" s="376">
        <f>1.02*1.05*1.0657</f>
        <v>1.1413647000000002</v>
      </c>
      <c r="O11" s="377"/>
      <c r="P11" s="377"/>
      <c r="R11" s="17"/>
      <c r="V11" s="119"/>
      <c r="W11" s="119"/>
      <c r="X11" s="119"/>
    </row>
    <row r="12" spans="1:24" s="2" customFormat="1" ht="12.75" x14ac:dyDescent="0.2">
      <c r="A12" s="210"/>
      <c r="B12" s="210"/>
      <c r="C12" s="210"/>
      <c r="D12" s="210"/>
      <c r="E12" s="23"/>
      <c r="F12" s="23"/>
      <c r="G12" s="21"/>
      <c r="J12" s="21"/>
      <c r="K12" s="21"/>
      <c r="L12" s="21"/>
      <c r="R12" s="17"/>
      <c r="V12" s="119"/>
      <c r="W12" s="119"/>
      <c r="X12" s="119"/>
    </row>
    <row r="13" spans="1:24" s="2" customFormat="1" ht="12.75" x14ac:dyDescent="0.2">
      <c r="A13" s="210" t="s">
        <v>23</v>
      </c>
      <c r="B13" s="123"/>
      <c r="C13" s="123"/>
      <c r="D13" s="123"/>
      <c r="E13" s="123"/>
      <c r="F13" s="210"/>
      <c r="G13" s="112" t="s">
        <v>24</v>
      </c>
      <c r="H13" s="210"/>
      <c r="I13" s="24"/>
      <c r="J13" s="378">
        <v>1728.61</v>
      </c>
      <c r="K13" s="379"/>
      <c r="L13" s="379"/>
      <c r="M13" s="25"/>
      <c r="N13" s="112"/>
      <c r="O13" s="112"/>
      <c r="P13" s="112" t="s">
        <v>25</v>
      </c>
      <c r="Q13" s="378">
        <v>2765.48</v>
      </c>
      <c r="R13" s="379"/>
      <c r="S13" s="379"/>
      <c r="T13" s="24"/>
      <c r="V13" s="119"/>
      <c r="W13" s="119"/>
      <c r="X13" s="119"/>
    </row>
    <row r="14" spans="1:24" s="12" customFormat="1" ht="13.5" thickBot="1" x14ac:dyDescent="0.25">
      <c r="R14" s="26"/>
      <c r="V14" s="113"/>
      <c r="W14" s="113"/>
      <c r="X14" s="113"/>
    </row>
    <row r="15" spans="1:24" s="124" customFormat="1" ht="18" customHeight="1" thickTop="1" x14ac:dyDescent="0.15">
      <c r="A15" s="381" t="s">
        <v>16</v>
      </c>
      <c r="B15" s="384" t="s">
        <v>5</v>
      </c>
      <c r="C15" s="387" t="s">
        <v>6</v>
      </c>
      <c r="D15" s="340" t="s">
        <v>8</v>
      </c>
      <c r="E15" s="340" t="s">
        <v>9</v>
      </c>
      <c r="F15" s="334" t="s">
        <v>17</v>
      </c>
      <c r="G15" s="335"/>
      <c r="H15" s="335"/>
      <c r="I15" s="334" t="s">
        <v>20</v>
      </c>
      <c r="J15" s="343"/>
      <c r="K15" s="344"/>
      <c r="L15" s="351" t="s">
        <v>11</v>
      </c>
      <c r="M15" s="352"/>
      <c r="N15" s="352"/>
      <c r="O15" s="352"/>
      <c r="P15" s="352"/>
      <c r="Q15" s="352"/>
      <c r="R15" s="334" t="s">
        <v>18</v>
      </c>
      <c r="S15" s="340" t="s">
        <v>12</v>
      </c>
      <c r="T15" s="357" t="s">
        <v>13</v>
      </c>
    </row>
    <row r="16" spans="1:24" s="124" customFormat="1" ht="22.5" customHeight="1" x14ac:dyDescent="0.15">
      <c r="A16" s="382"/>
      <c r="B16" s="385"/>
      <c r="C16" s="388"/>
      <c r="D16" s="341"/>
      <c r="E16" s="341"/>
      <c r="F16" s="336"/>
      <c r="G16" s="337"/>
      <c r="H16" s="337"/>
      <c r="I16" s="345"/>
      <c r="J16" s="346"/>
      <c r="K16" s="347"/>
      <c r="L16" s="360" t="s">
        <v>10</v>
      </c>
      <c r="M16" s="363" t="s">
        <v>8</v>
      </c>
      <c r="N16" s="365" t="s">
        <v>21</v>
      </c>
      <c r="O16" s="365" t="s">
        <v>14</v>
      </c>
      <c r="P16" s="365" t="s">
        <v>15</v>
      </c>
      <c r="Q16" s="365" t="s">
        <v>19</v>
      </c>
      <c r="R16" s="353"/>
      <c r="S16" s="355"/>
      <c r="T16" s="358"/>
    </row>
    <row r="17" spans="1:20" s="124" customFormat="1" ht="22.5" customHeight="1" x14ac:dyDescent="0.15">
      <c r="A17" s="382"/>
      <c r="B17" s="385"/>
      <c r="C17" s="388"/>
      <c r="D17" s="341"/>
      <c r="E17" s="341"/>
      <c r="F17" s="336"/>
      <c r="G17" s="337"/>
      <c r="H17" s="337"/>
      <c r="I17" s="345"/>
      <c r="J17" s="346"/>
      <c r="K17" s="347"/>
      <c r="L17" s="361"/>
      <c r="M17" s="364"/>
      <c r="N17" s="355"/>
      <c r="O17" s="355"/>
      <c r="P17" s="366"/>
      <c r="Q17" s="368"/>
      <c r="R17" s="353"/>
      <c r="S17" s="355"/>
      <c r="T17" s="358"/>
    </row>
    <row r="18" spans="1:20" s="124" customFormat="1" ht="22.5" customHeight="1" x14ac:dyDescent="0.15">
      <c r="A18" s="382"/>
      <c r="B18" s="385"/>
      <c r="C18" s="388"/>
      <c r="D18" s="341"/>
      <c r="E18" s="341"/>
      <c r="F18" s="336"/>
      <c r="G18" s="337"/>
      <c r="H18" s="337"/>
      <c r="I18" s="345"/>
      <c r="J18" s="346"/>
      <c r="K18" s="347"/>
      <c r="L18" s="361"/>
      <c r="M18" s="364"/>
      <c r="N18" s="355"/>
      <c r="O18" s="355"/>
      <c r="P18" s="366"/>
      <c r="Q18" s="368"/>
      <c r="R18" s="353"/>
      <c r="S18" s="355"/>
      <c r="T18" s="358"/>
    </row>
    <row r="19" spans="1:20" s="124" customFormat="1" ht="22.5" customHeight="1" x14ac:dyDescent="0.15">
      <c r="A19" s="383"/>
      <c r="B19" s="386"/>
      <c r="C19" s="389"/>
      <c r="D19" s="342"/>
      <c r="E19" s="342"/>
      <c r="F19" s="338"/>
      <c r="G19" s="339"/>
      <c r="H19" s="339"/>
      <c r="I19" s="348"/>
      <c r="J19" s="349"/>
      <c r="K19" s="350"/>
      <c r="L19" s="362"/>
      <c r="M19" s="364"/>
      <c r="N19" s="356"/>
      <c r="O19" s="356"/>
      <c r="P19" s="367"/>
      <c r="Q19" s="369"/>
      <c r="R19" s="354"/>
      <c r="S19" s="356"/>
      <c r="T19" s="359"/>
    </row>
    <row r="20" spans="1:20" ht="12.75" customHeight="1" x14ac:dyDescent="0.2">
      <c r="A20" s="105">
        <v>1</v>
      </c>
      <c r="B20" s="125" t="s">
        <v>96</v>
      </c>
      <c r="C20" s="321" t="s">
        <v>188</v>
      </c>
      <c r="D20" s="126" t="s">
        <v>95</v>
      </c>
      <c r="E20" s="217">
        <f>211.25/1000</f>
        <v>0.21124999999999999</v>
      </c>
      <c r="F20" s="127"/>
      <c r="G20" s="128">
        <v>6.77</v>
      </c>
      <c r="H20" s="127"/>
      <c r="I20" s="109"/>
      <c r="J20" s="87">
        <v>164.23</v>
      </c>
      <c r="K20" s="110"/>
      <c r="L20" s="79"/>
      <c r="M20" s="80"/>
      <c r="N20" s="81"/>
      <c r="O20" s="81"/>
      <c r="P20" s="83"/>
      <c r="Q20" s="84"/>
      <c r="R20" s="85">
        <f>G21+J21</f>
        <v>465.87747009999998</v>
      </c>
      <c r="S20" s="211">
        <f>R20+R21</f>
        <v>465.87747009999998</v>
      </c>
      <c r="T20" s="213">
        <f>E20*S20</f>
        <v>98.416615558624997</v>
      </c>
    </row>
    <row r="21" spans="1:20" ht="12.75" customHeight="1" x14ac:dyDescent="0.2">
      <c r="A21" s="86"/>
      <c r="B21" s="125" t="s">
        <v>97</v>
      </c>
      <c r="C21" s="322"/>
      <c r="D21" s="126"/>
      <c r="E21" s="212"/>
      <c r="F21" s="127"/>
      <c r="G21" s="87">
        <f>G20*$J$13/1000</f>
        <v>11.702689699999999</v>
      </c>
      <c r="H21" s="127"/>
      <c r="I21" s="77"/>
      <c r="J21" s="87">
        <f>J20*$Q$13/1000</f>
        <v>454.17478039999997</v>
      </c>
      <c r="K21" s="78"/>
      <c r="L21" s="131"/>
      <c r="M21" s="132"/>
      <c r="N21" s="133"/>
      <c r="O21" s="133"/>
      <c r="P21" s="127"/>
      <c r="Q21" s="92"/>
      <c r="R21" s="212"/>
      <c r="S21" s="212"/>
      <c r="T21" s="93"/>
    </row>
    <row r="22" spans="1:20" ht="12.75" customHeight="1" x14ac:dyDescent="0.2">
      <c r="A22" s="86"/>
      <c r="B22" s="129"/>
      <c r="C22" s="322"/>
      <c r="D22" s="126"/>
      <c r="E22" s="212"/>
      <c r="F22" s="127"/>
      <c r="G22" s="128"/>
      <c r="H22" s="127"/>
      <c r="I22" s="77"/>
      <c r="K22" s="78"/>
      <c r="L22" s="131"/>
      <c r="M22" s="132"/>
      <c r="N22" s="133"/>
      <c r="O22" s="133"/>
      <c r="P22" s="127"/>
      <c r="Q22" s="92"/>
      <c r="R22" s="212"/>
      <c r="S22" s="212"/>
      <c r="T22" s="93"/>
    </row>
    <row r="23" spans="1:20" ht="12.75" customHeight="1" x14ac:dyDescent="0.2">
      <c r="A23" s="95"/>
      <c r="B23" s="96"/>
      <c r="C23" s="97"/>
      <c r="D23" s="98"/>
      <c r="E23" s="99"/>
      <c r="F23" s="100"/>
      <c r="G23" s="101"/>
      <c r="H23" s="100"/>
      <c r="I23" s="102"/>
      <c r="J23" s="101"/>
      <c r="K23" s="103"/>
      <c r="O23" s="90"/>
      <c r="Q23" s="92"/>
      <c r="R23" s="212"/>
      <c r="S23" s="212"/>
      <c r="T23" s="93"/>
    </row>
    <row r="24" spans="1:20" ht="12.75" customHeight="1" x14ac:dyDescent="0.2">
      <c r="A24" s="72">
        <v>2</v>
      </c>
      <c r="B24" s="125" t="s">
        <v>114</v>
      </c>
      <c r="C24" s="321" t="s">
        <v>189</v>
      </c>
      <c r="D24" s="126" t="s">
        <v>95</v>
      </c>
      <c r="E24" s="212">
        <f>45/1000</f>
        <v>4.4999999999999998E-2</v>
      </c>
      <c r="F24" s="127"/>
      <c r="G24" s="128">
        <v>8.5</v>
      </c>
      <c r="H24" s="127"/>
      <c r="I24" s="77"/>
      <c r="J24" s="76">
        <v>206.5</v>
      </c>
      <c r="K24" s="78"/>
      <c r="L24" s="79"/>
      <c r="M24" s="80"/>
      <c r="N24" s="81"/>
      <c r="O24" s="81"/>
      <c r="P24" s="83"/>
      <c r="Q24" s="84"/>
      <c r="R24" s="85">
        <f>G25+J25</f>
        <v>585.76480499999991</v>
      </c>
      <c r="S24" s="211">
        <f>R24+R25</f>
        <v>585.76480499999991</v>
      </c>
      <c r="T24" s="213">
        <f>E24*S24</f>
        <v>26.359416224999993</v>
      </c>
    </row>
    <row r="25" spans="1:20" ht="12.75" customHeight="1" x14ac:dyDescent="0.2">
      <c r="A25" s="86"/>
      <c r="B25" s="125" t="s">
        <v>115</v>
      </c>
      <c r="C25" s="322"/>
      <c r="D25" s="126"/>
      <c r="E25" s="212"/>
      <c r="F25" s="127"/>
      <c r="G25" s="87">
        <f>G24*$J$13/1000</f>
        <v>14.693185</v>
      </c>
      <c r="H25" s="127"/>
      <c r="I25" s="77"/>
      <c r="J25" s="87">
        <f>J24*$Q$13/1000</f>
        <v>571.07161999999994</v>
      </c>
      <c r="K25" s="78"/>
      <c r="L25" s="131"/>
      <c r="M25" s="132"/>
      <c r="N25" s="133"/>
      <c r="O25" s="133"/>
      <c r="P25" s="127"/>
      <c r="Q25" s="92"/>
      <c r="R25" s="212"/>
      <c r="S25" s="212"/>
      <c r="T25" s="93"/>
    </row>
    <row r="26" spans="1:20" ht="12.75" customHeight="1" x14ac:dyDescent="0.2">
      <c r="A26" s="86"/>
      <c r="B26" s="129"/>
      <c r="C26" s="322"/>
      <c r="D26" s="126"/>
      <c r="E26" s="212"/>
      <c r="F26" s="127"/>
      <c r="G26" s="128"/>
      <c r="H26" s="127"/>
      <c r="I26" s="77"/>
      <c r="K26" s="78"/>
      <c r="L26" s="131"/>
      <c r="M26" s="132"/>
      <c r="N26" s="133"/>
      <c r="O26" s="133"/>
      <c r="P26" s="127"/>
      <c r="Q26" s="92"/>
      <c r="R26" s="212"/>
      <c r="S26" s="212"/>
      <c r="T26" s="93"/>
    </row>
    <row r="27" spans="1:20" ht="22.5" customHeight="1" x14ac:dyDescent="0.2">
      <c r="A27" s="95"/>
      <c r="B27" s="96"/>
      <c r="C27" s="97"/>
      <c r="D27" s="98"/>
      <c r="E27" s="99"/>
      <c r="F27" s="100"/>
      <c r="G27" s="101"/>
      <c r="H27" s="100"/>
      <c r="I27" s="102"/>
      <c r="J27" s="101"/>
      <c r="K27" s="103"/>
      <c r="O27" s="90"/>
      <c r="Q27" s="92"/>
      <c r="R27" s="212"/>
      <c r="S27" s="212"/>
      <c r="T27" s="93"/>
    </row>
    <row r="28" spans="1:20" ht="12.75" customHeight="1" x14ac:dyDescent="0.2">
      <c r="A28" s="105">
        <v>3</v>
      </c>
      <c r="B28" s="218" t="s">
        <v>98</v>
      </c>
      <c r="C28" s="321" t="s">
        <v>144</v>
      </c>
      <c r="D28" s="107" t="s">
        <v>26</v>
      </c>
      <c r="E28" s="211">
        <v>16</v>
      </c>
      <c r="F28" s="108"/>
      <c r="G28" s="87">
        <v>0.89</v>
      </c>
      <c r="H28" s="108"/>
      <c r="I28" s="109"/>
      <c r="J28" s="87">
        <v>0</v>
      </c>
      <c r="K28" s="110"/>
      <c r="L28" s="134"/>
      <c r="M28" s="135"/>
      <c r="N28" s="136"/>
      <c r="O28" s="136"/>
      <c r="P28" s="108"/>
      <c r="Q28" s="137"/>
      <c r="R28" s="85">
        <f>G29+J29</f>
        <v>1.5384629000000001</v>
      </c>
      <c r="S28" s="323">
        <f>R28+R29</f>
        <v>4.0494652400000009</v>
      </c>
      <c r="T28" s="325">
        <f>E28*S28</f>
        <v>64.791443840000014</v>
      </c>
    </row>
    <row r="29" spans="1:20" ht="12.75" customHeight="1" x14ac:dyDescent="0.2">
      <c r="A29" s="86"/>
      <c r="B29" s="219" t="s">
        <v>99</v>
      </c>
      <c r="C29" s="322"/>
      <c r="E29" s="212"/>
      <c r="G29" s="87">
        <f>G28*$J$13/1000</f>
        <v>1.5384629000000001</v>
      </c>
      <c r="I29" s="77"/>
      <c r="J29" s="87">
        <f>J28*$Q$13/1000</f>
        <v>0</v>
      </c>
      <c r="K29" s="78"/>
      <c r="L29" s="140" t="s">
        <v>94</v>
      </c>
      <c r="M29" s="141" t="s">
        <v>26</v>
      </c>
      <c r="N29" s="142">
        <v>1.1000000000000001</v>
      </c>
      <c r="O29" s="143">
        <f>E28*N29</f>
        <v>17.600000000000001</v>
      </c>
      <c r="P29" s="144">
        <v>2</v>
      </c>
      <c r="Q29" s="145">
        <f>N29*P29*$N$11</f>
        <v>2.5110023400000006</v>
      </c>
      <c r="R29" s="212">
        <f>SUM(Q29:Q29)</f>
        <v>2.5110023400000006</v>
      </c>
      <c r="S29" s="324"/>
      <c r="T29" s="326"/>
    </row>
    <row r="30" spans="1:20" ht="12.75" customHeight="1" x14ac:dyDescent="0.2">
      <c r="A30" s="86"/>
      <c r="C30" s="322"/>
      <c r="E30" s="212"/>
      <c r="I30" s="77"/>
      <c r="K30" s="78"/>
      <c r="O30" s="90"/>
      <c r="Q30" s="92"/>
      <c r="R30" s="212"/>
      <c r="S30" s="212"/>
      <c r="T30" s="93"/>
    </row>
    <row r="31" spans="1:20" ht="12.75" customHeight="1" x14ac:dyDescent="0.2">
      <c r="A31" s="86"/>
      <c r="C31" s="322"/>
      <c r="E31" s="212"/>
      <c r="I31" s="77"/>
      <c r="K31" s="78"/>
      <c r="O31" s="90"/>
      <c r="Q31" s="92"/>
      <c r="R31" s="212"/>
      <c r="S31" s="212"/>
      <c r="T31" s="93"/>
    </row>
    <row r="32" spans="1:20" ht="26.25" customHeight="1" x14ac:dyDescent="0.2">
      <c r="A32" s="95"/>
      <c r="B32" s="96"/>
      <c r="C32" s="97"/>
      <c r="D32" s="98"/>
      <c r="E32" s="99"/>
      <c r="F32" s="100"/>
      <c r="G32" s="101"/>
      <c r="H32" s="100"/>
      <c r="I32" s="102"/>
      <c r="J32" s="101"/>
      <c r="K32" s="103"/>
      <c r="L32" s="147"/>
      <c r="M32" s="148"/>
      <c r="N32" s="149"/>
      <c r="O32" s="149"/>
      <c r="P32" s="100"/>
      <c r="Q32" s="150"/>
      <c r="R32" s="99"/>
      <c r="S32" s="99"/>
      <c r="T32" s="151"/>
    </row>
    <row r="33" spans="1:20" ht="12.75" customHeight="1" x14ac:dyDescent="0.2">
      <c r="A33" s="72">
        <v>4</v>
      </c>
      <c r="B33" s="125" t="s">
        <v>98</v>
      </c>
      <c r="C33" s="321" t="s">
        <v>121</v>
      </c>
      <c r="D33" s="126" t="s">
        <v>26</v>
      </c>
      <c r="E33" s="212">
        <v>48</v>
      </c>
      <c r="F33" s="127"/>
      <c r="G33" s="128">
        <v>0.89</v>
      </c>
      <c r="H33" s="127"/>
      <c r="I33" s="77"/>
      <c r="J33" s="76">
        <v>0</v>
      </c>
      <c r="K33" s="78"/>
      <c r="L33" s="134"/>
      <c r="M33" s="135"/>
      <c r="N33" s="136"/>
      <c r="O33" s="136"/>
      <c r="P33" s="108"/>
      <c r="Q33" s="137"/>
      <c r="R33" s="85">
        <f>G34+J34</f>
        <v>1.5384629000000001</v>
      </c>
      <c r="S33" s="323">
        <f>R33+R34</f>
        <v>4.0494652400000009</v>
      </c>
      <c r="T33" s="325">
        <f>E33*S33</f>
        <v>194.37433152000006</v>
      </c>
    </row>
    <row r="34" spans="1:20" ht="12.75" customHeight="1" x14ac:dyDescent="0.2">
      <c r="A34" s="86"/>
      <c r="B34" s="125" t="s">
        <v>99</v>
      </c>
      <c r="C34" s="322"/>
      <c r="D34" s="126"/>
      <c r="E34" s="212"/>
      <c r="F34" s="127"/>
      <c r="G34" s="87">
        <f>G33*$J$13/1000</f>
        <v>1.5384629000000001</v>
      </c>
      <c r="H34" s="127"/>
      <c r="I34" s="77"/>
      <c r="J34" s="87">
        <f>J33*$Q$13/1000</f>
        <v>0</v>
      </c>
      <c r="K34" s="78"/>
      <c r="L34" s="140" t="s">
        <v>94</v>
      </c>
      <c r="M34" s="141" t="s">
        <v>26</v>
      </c>
      <c r="N34" s="142">
        <v>1.1000000000000001</v>
      </c>
      <c r="O34" s="143">
        <f>E33*N34</f>
        <v>52.800000000000004</v>
      </c>
      <c r="P34" s="144">
        <v>2</v>
      </c>
      <c r="Q34" s="145">
        <f>N34*P34*$N$11</f>
        <v>2.5110023400000006</v>
      </c>
      <c r="R34" s="212">
        <f>SUM(Q34:Q34)</f>
        <v>2.5110023400000006</v>
      </c>
      <c r="S34" s="324"/>
      <c r="T34" s="326"/>
    </row>
    <row r="35" spans="1:20" ht="12.75" customHeight="1" x14ac:dyDescent="0.2">
      <c r="A35" s="86"/>
      <c r="B35" s="129"/>
      <c r="C35" s="322"/>
      <c r="D35" s="126"/>
      <c r="E35" s="212"/>
      <c r="F35" s="127"/>
      <c r="G35" s="128"/>
      <c r="H35" s="127"/>
      <c r="I35" s="77"/>
      <c r="K35" s="78"/>
      <c r="L35" s="131"/>
      <c r="M35" s="132"/>
      <c r="N35" s="133"/>
      <c r="O35" s="133"/>
      <c r="P35" s="127"/>
      <c r="Q35" s="92"/>
      <c r="R35" s="212"/>
      <c r="S35" s="212"/>
      <c r="T35" s="93"/>
    </row>
    <row r="36" spans="1:20" ht="12.75" customHeight="1" x14ac:dyDescent="0.2">
      <c r="A36" s="86"/>
      <c r="B36" s="129"/>
      <c r="C36" s="322"/>
      <c r="D36" s="126"/>
      <c r="E36" s="212"/>
      <c r="F36" s="127"/>
      <c r="G36" s="128"/>
      <c r="H36" s="127"/>
      <c r="I36" s="77"/>
      <c r="K36" s="78"/>
      <c r="L36" s="131"/>
      <c r="M36" s="132"/>
      <c r="N36" s="133"/>
      <c r="O36" s="133"/>
      <c r="P36" s="127"/>
      <c r="Q36" s="92"/>
      <c r="R36" s="212"/>
      <c r="S36" s="212"/>
      <c r="T36" s="93"/>
    </row>
    <row r="37" spans="1:20" ht="12.75" customHeight="1" x14ac:dyDescent="0.2">
      <c r="A37" s="95"/>
      <c r="B37" s="96"/>
      <c r="C37" s="97"/>
      <c r="D37" s="98"/>
      <c r="E37" s="99"/>
      <c r="F37" s="100"/>
      <c r="G37" s="101"/>
      <c r="H37" s="100"/>
      <c r="I37" s="102"/>
      <c r="J37" s="101"/>
      <c r="K37" s="103"/>
      <c r="O37" s="90"/>
      <c r="Q37" s="92"/>
      <c r="R37" s="212"/>
      <c r="S37" s="212"/>
      <c r="T37" s="93"/>
    </row>
    <row r="38" spans="1:20" ht="12.75" customHeight="1" x14ac:dyDescent="0.2">
      <c r="A38" s="72">
        <v>5</v>
      </c>
      <c r="B38" s="125" t="s">
        <v>174</v>
      </c>
      <c r="C38" s="321" t="s">
        <v>231</v>
      </c>
      <c r="D38" s="126" t="s">
        <v>34</v>
      </c>
      <c r="E38" s="212">
        <v>261</v>
      </c>
      <c r="F38" s="127"/>
      <c r="G38" s="128">
        <v>7.0000000000000007E-2</v>
      </c>
      <c r="H38" s="127"/>
      <c r="I38" s="77"/>
      <c r="J38" s="76">
        <v>7.0000000000000007E-2</v>
      </c>
      <c r="K38" s="78"/>
      <c r="L38" s="134"/>
      <c r="M38" s="135"/>
      <c r="N38" s="136"/>
      <c r="O38" s="136"/>
      <c r="P38" s="108"/>
      <c r="Q38" s="137"/>
      <c r="R38" s="85">
        <f>G39+J39</f>
        <v>0.31458630000000004</v>
      </c>
      <c r="S38" s="323">
        <f>R38+R39</f>
        <v>4.2899595501000007</v>
      </c>
      <c r="T38" s="325">
        <f>E38*S38</f>
        <v>1119.6794425761002</v>
      </c>
    </row>
    <row r="39" spans="1:20" ht="12.75" customHeight="1" x14ac:dyDescent="0.2">
      <c r="A39" s="86"/>
      <c r="B39" s="125" t="s">
        <v>122</v>
      </c>
      <c r="C39" s="322"/>
      <c r="D39" s="126"/>
      <c r="E39" s="212"/>
      <c r="F39" s="127"/>
      <c r="G39" s="87">
        <f>G38*$J$13/1000</f>
        <v>0.1210027</v>
      </c>
      <c r="H39" s="127"/>
      <c r="I39" s="77"/>
      <c r="J39" s="87">
        <f>J38*$Q$13/1000</f>
        <v>0.19358360000000002</v>
      </c>
      <c r="K39" s="78"/>
      <c r="L39" s="327" t="s">
        <v>233</v>
      </c>
      <c r="M39" s="152" t="s">
        <v>34</v>
      </c>
      <c r="N39" s="153">
        <v>1</v>
      </c>
      <c r="O39" s="154">
        <f>E38*N39</f>
        <v>261</v>
      </c>
      <c r="P39" s="155">
        <v>3.4830000000000001</v>
      </c>
      <c r="Q39" s="156">
        <f>N39*P39*$N$11</f>
        <v>3.975373250100001</v>
      </c>
      <c r="R39" s="212">
        <f>SUM(Q39:Q39)</f>
        <v>3.975373250100001</v>
      </c>
      <c r="S39" s="324"/>
      <c r="T39" s="326"/>
    </row>
    <row r="40" spans="1:20" ht="12.75" customHeight="1" x14ac:dyDescent="0.2">
      <c r="A40" s="86"/>
      <c r="B40" s="129"/>
      <c r="C40" s="322"/>
      <c r="D40" s="126"/>
      <c r="E40" s="212"/>
      <c r="F40" s="127"/>
      <c r="G40" s="128"/>
      <c r="H40" s="127"/>
      <c r="I40" s="77"/>
      <c r="K40" s="78"/>
      <c r="L40" s="328"/>
      <c r="M40" s="157"/>
      <c r="N40" s="158"/>
      <c r="O40" s="158"/>
      <c r="P40" s="159"/>
      <c r="Q40" s="160"/>
      <c r="R40" s="212"/>
      <c r="S40" s="212"/>
      <c r="T40" s="93"/>
    </row>
    <row r="41" spans="1:20" ht="12.75" customHeight="1" x14ac:dyDescent="0.2">
      <c r="A41" s="95"/>
      <c r="B41" s="96"/>
      <c r="C41" s="97"/>
      <c r="D41" s="98"/>
      <c r="E41" s="99"/>
      <c r="F41" s="100"/>
      <c r="G41" s="101"/>
      <c r="H41" s="100"/>
      <c r="I41" s="102"/>
      <c r="J41" s="101"/>
      <c r="K41" s="103"/>
      <c r="O41" s="90"/>
      <c r="Q41" s="92"/>
      <c r="R41" s="212"/>
      <c r="S41" s="212"/>
      <c r="T41" s="93"/>
    </row>
    <row r="42" spans="1:20" ht="12.75" customHeight="1" x14ac:dyDescent="0.2">
      <c r="A42" s="72">
        <f>A38+1</f>
        <v>6</v>
      </c>
      <c r="B42" s="219" t="s">
        <v>133</v>
      </c>
      <c r="C42" s="321" t="s">
        <v>108</v>
      </c>
      <c r="D42" s="74" t="s">
        <v>109</v>
      </c>
      <c r="E42" s="222">
        <f>E38/1000</f>
        <v>0.26100000000000001</v>
      </c>
      <c r="G42" s="76">
        <v>29.8</v>
      </c>
      <c r="I42" s="77"/>
      <c r="J42" s="76">
        <v>0</v>
      </c>
      <c r="K42" s="78"/>
      <c r="L42" s="134"/>
      <c r="M42" s="135"/>
      <c r="N42" s="136"/>
      <c r="O42" s="172"/>
      <c r="P42" s="108"/>
      <c r="Q42" s="137"/>
      <c r="R42" s="85">
        <f>G43+J43</f>
        <v>51.512578000000005</v>
      </c>
      <c r="S42" s="323">
        <f>R42+R43</f>
        <v>61.66159291240001</v>
      </c>
      <c r="T42" s="325">
        <f>E42*S42</f>
        <v>16.093675750136402</v>
      </c>
    </row>
    <row r="43" spans="1:20" ht="12.75" customHeight="1" x14ac:dyDescent="0.2">
      <c r="A43" s="86"/>
      <c r="B43" s="219" t="s">
        <v>134</v>
      </c>
      <c r="C43" s="322"/>
      <c r="E43" s="212"/>
      <c r="G43" s="87">
        <f>G42*$J$13/1000</f>
        <v>51.512578000000005</v>
      </c>
      <c r="I43" s="77"/>
      <c r="J43" s="87">
        <f>J42*$Q$13/1000</f>
        <v>0</v>
      </c>
      <c r="K43" s="78"/>
      <c r="L43" s="140" t="s">
        <v>110</v>
      </c>
      <c r="M43" s="141" t="s">
        <v>26</v>
      </c>
      <c r="N43" s="142">
        <v>57</v>
      </c>
      <c r="O43" s="142">
        <f>E42*N43</f>
        <v>14.877000000000001</v>
      </c>
      <c r="P43" s="144">
        <v>0.156</v>
      </c>
      <c r="Q43" s="145">
        <f>N43*P43*$N$11</f>
        <v>10.149014912400002</v>
      </c>
      <c r="R43" s="212">
        <f>SUM(Q43:Q43)</f>
        <v>10.149014912400002</v>
      </c>
      <c r="S43" s="324"/>
      <c r="T43" s="326"/>
    </row>
    <row r="44" spans="1:20" ht="12.75" customHeight="1" x14ac:dyDescent="0.2">
      <c r="A44" s="86"/>
      <c r="C44" s="322"/>
      <c r="E44" s="212"/>
      <c r="I44" s="77"/>
      <c r="K44" s="78"/>
      <c r="Q44" s="92"/>
      <c r="R44" s="212"/>
      <c r="S44" s="212"/>
      <c r="T44" s="93"/>
    </row>
    <row r="45" spans="1:20" ht="12.75" customHeight="1" x14ac:dyDescent="0.2">
      <c r="A45" s="95"/>
      <c r="B45" s="96"/>
      <c r="C45" s="97"/>
      <c r="D45" s="98"/>
      <c r="E45" s="99"/>
      <c r="F45" s="100"/>
      <c r="G45" s="101"/>
      <c r="H45" s="100"/>
      <c r="I45" s="102"/>
      <c r="J45" s="101"/>
      <c r="K45" s="103"/>
      <c r="Q45" s="92"/>
      <c r="R45" s="212"/>
      <c r="S45" s="212"/>
      <c r="T45" s="93"/>
    </row>
    <row r="46" spans="1:20" ht="12.75" customHeight="1" x14ac:dyDescent="0.2">
      <c r="A46" s="72">
        <f>A42+1</f>
        <v>7</v>
      </c>
      <c r="B46" s="125" t="s">
        <v>116</v>
      </c>
      <c r="C46" s="321" t="s">
        <v>147</v>
      </c>
      <c r="D46" s="126" t="s">
        <v>32</v>
      </c>
      <c r="E46" s="212">
        <v>2</v>
      </c>
      <c r="F46" s="127"/>
      <c r="G46" s="128">
        <v>1.31</v>
      </c>
      <c r="H46" s="127"/>
      <c r="I46" s="77"/>
      <c r="J46" s="76">
        <v>0.09</v>
      </c>
      <c r="K46" s="78"/>
      <c r="L46" s="134"/>
      <c r="M46" s="135"/>
      <c r="N46" s="136"/>
      <c r="O46" s="136"/>
      <c r="P46" s="108"/>
      <c r="Q46" s="137"/>
      <c r="R46" s="85">
        <f>G47+J47</f>
        <v>2.5133722999999999</v>
      </c>
      <c r="S46" s="323">
        <f>R46+R47</f>
        <v>73.939975226000016</v>
      </c>
      <c r="T46" s="325">
        <f>E46*S46</f>
        <v>147.87995045200003</v>
      </c>
    </row>
    <row r="47" spans="1:20" ht="12.75" customHeight="1" x14ac:dyDescent="0.2">
      <c r="A47" s="86"/>
      <c r="B47" s="125" t="s">
        <v>117</v>
      </c>
      <c r="C47" s="322"/>
      <c r="D47" s="126"/>
      <c r="E47" s="212"/>
      <c r="F47" s="127"/>
      <c r="G47" s="87">
        <f>G46*$J$13/1000</f>
        <v>2.2644791</v>
      </c>
      <c r="H47" s="127"/>
      <c r="I47" s="77"/>
      <c r="J47" s="87">
        <f>J46*$Q$13/1000</f>
        <v>0.24889319999999998</v>
      </c>
      <c r="K47" s="78"/>
      <c r="L47" s="140" t="s">
        <v>146</v>
      </c>
      <c r="M47" s="141" t="s">
        <v>32</v>
      </c>
      <c r="N47" s="142">
        <v>1</v>
      </c>
      <c r="O47" s="143">
        <f>E46*N47</f>
        <v>2</v>
      </c>
      <c r="P47" s="144">
        <v>62.58</v>
      </c>
      <c r="Q47" s="145">
        <f>N47*P47*$N$11</f>
        <v>71.426602926000015</v>
      </c>
      <c r="R47" s="212">
        <f>SUM(Q47:Q47)</f>
        <v>71.426602926000015</v>
      </c>
      <c r="S47" s="324"/>
      <c r="T47" s="326"/>
    </row>
    <row r="48" spans="1:20" ht="21" customHeight="1" x14ac:dyDescent="0.2">
      <c r="A48" s="95"/>
      <c r="B48" s="96"/>
      <c r="C48" s="97"/>
      <c r="D48" s="98"/>
      <c r="E48" s="99"/>
      <c r="F48" s="100"/>
      <c r="G48" s="101"/>
      <c r="H48" s="100"/>
      <c r="I48" s="102"/>
      <c r="J48" s="101"/>
      <c r="K48" s="103"/>
      <c r="O48" s="90"/>
      <c r="Q48" s="92"/>
      <c r="R48" s="212"/>
      <c r="S48" s="212"/>
      <c r="T48" s="93"/>
    </row>
    <row r="49" spans="1:20" ht="12.75" customHeight="1" x14ac:dyDescent="0.2">
      <c r="A49" s="72">
        <f>A46+1</f>
        <v>8</v>
      </c>
      <c r="B49" s="125" t="s">
        <v>123</v>
      </c>
      <c r="C49" s="321" t="s">
        <v>148</v>
      </c>
      <c r="D49" s="126" t="s">
        <v>32</v>
      </c>
      <c r="E49" s="212">
        <v>4</v>
      </c>
      <c r="F49" s="127"/>
      <c r="G49" s="128">
        <v>0.31</v>
      </c>
      <c r="H49" s="127"/>
      <c r="I49" s="77"/>
      <c r="J49" s="76">
        <v>0.31</v>
      </c>
      <c r="K49" s="78"/>
      <c r="L49" s="134"/>
      <c r="M49" s="135"/>
      <c r="N49" s="136"/>
      <c r="O49" s="136"/>
      <c r="P49" s="108"/>
      <c r="Q49" s="137"/>
      <c r="R49" s="85">
        <f>G50+J50</f>
        <v>1.3931678999999999</v>
      </c>
      <c r="S49" s="323">
        <f>R49+R50</f>
        <v>10.056125973000002</v>
      </c>
      <c r="T49" s="325">
        <f>E49*S49</f>
        <v>40.224503892000008</v>
      </c>
    </row>
    <row r="50" spans="1:20" ht="12.75" customHeight="1" x14ac:dyDescent="0.2">
      <c r="A50" s="86"/>
      <c r="B50" s="125" t="s">
        <v>125</v>
      </c>
      <c r="C50" s="322"/>
      <c r="D50" s="126"/>
      <c r="E50" s="212"/>
      <c r="F50" s="127"/>
      <c r="G50" s="87">
        <f>G49*$J$13/1000</f>
        <v>0.53586909999999999</v>
      </c>
      <c r="H50" s="127"/>
      <c r="I50" s="77"/>
      <c r="J50" s="87">
        <f>J49*$Q$13/1000</f>
        <v>0.85729880000000003</v>
      </c>
      <c r="K50" s="78"/>
      <c r="L50" s="140" t="s">
        <v>124</v>
      </c>
      <c r="M50" s="141" t="s">
        <v>32</v>
      </c>
      <c r="N50" s="142">
        <v>1</v>
      </c>
      <c r="O50" s="143">
        <f>E49*N50</f>
        <v>4</v>
      </c>
      <c r="P50" s="144">
        <v>7.59</v>
      </c>
      <c r="Q50" s="145">
        <f>N50*P50*$N$11</f>
        <v>8.6629580730000022</v>
      </c>
      <c r="R50" s="212">
        <f>SUM(Q50:Q50)</f>
        <v>8.6629580730000022</v>
      </c>
      <c r="S50" s="324"/>
      <c r="T50" s="326"/>
    </row>
    <row r="51" spans="1:20" ht="20.25" customHeight="1" x14ac:dyDescent="0.2">
      <c r="A51" s="95"/>
      <c r="B51" s="96"/>
      <c r="C51" s="97"/>
      <c r="D51" s="98"/>
      <c r="E51" s="99"/>
      <c r="F51" s="100"/>
      <c r="G51" s="101"/>
      <c r="H51" s="100"/>
      <c r="I51" s="102"/>
      <c r="J51" s="101"/>
      <c r="K51" s="103"/>
      <c r="O51" s="90"/>
      <c r="Q51" s="92"/>
      <c r="R51" s="212"/>
      <c r="S51" s="99"/>
      <c r="T51" s="151"/>
    </row>
    <row r="52" spans="1:20" ht="12.75" customHeight="1" x14ac:dyDescent="0.2">
      <c r="A52" s="72">
        <f>A49+1</f>
        <v>9</v>
      </c>
      <c r="B52" s="125" t="s">
        <v>101</v>
      </c>
      <c r="C52" s="321" t="s">
        <v>181</v>
      </c>
      <c r="D52" s="126" t="s">
        <v>26</v>
      </c>
      <c r="E52" s="212">
        <v>3.2</v>
      </c>
      <c r="F52" s="127"/>
      <c r="G52" s="128">
        <v>5.86</v>
      </c>
      <c r="H52" s="127"/>
      <c r="I52" s="77"/>
      <c r="J52" s="76">
        <v>7.1400000000000006</v>
      </c>
      <c r="K52" s="78"/>
      <c r="L52" s="134"/>
      <c r="M52" s="135"/>
      <c r="N52" s="136"/>
      <c r="O52" s="136"/>
      <c r="P52" s="108"/>
      <c r="Q52" s="137"/>
      <c r="R52" s="85">
        <f>G53+J53</f>
        <v>29.8751818</v>
      </c>
      <c r="S52" s="323">
        <f>R52+R53</f>
        <v>59.198297324357199</v>
      </c>
      <c r="T52" s="325">
        <f>E52*S52</f>
        <v>189.43455143794304</v>
      </c>
    </row>
    <row r="53" spans="1:20" ht="12.75" customHeight="1" x14ac:dyDescent="0.2">
      <c r="A53" s="86"/>
      <c r="B53" s="125" t="s">
        <v>102</v>
      </c>
      <c r="C53" s="322"/>
      <c r="D53" s="126"/>
      <c r="E53" s="212"/>
      <c r="F53" s="127"/>
      <c r="G53" s="87">
        <f>G52*$J$13/1000</f>
        <v>10.1296546</v>
      </c>
      <c r="H53" s="127"/>
      <c r="I53" s="77"/>
      <c r="J53" s="87">
        <f>J52*$Q$13/1000</f>
        <v>19.745527200000001</v>
      </c>
      <c r="K53" s="78"/>
      <c r="L53" s="214" t="s">
        <v>103</v>
      </c>
      <c r="M53" s="152" t="s">
        <v>27</v>
      </c>
      <c r="N53" s="153">
        <v>6.0999999999999999E-2</v>
      </c>
      <c r="O53" s="154">
        <f>E52*N53</f>
        <v>0.19520000000000001</v>
      </c>
      <c r="P53" s="155">
        <v>306.25</v>
      </c>
      <c r="Q53" s="156">
        <f>N53*P53*$N$11</f>
        <v>21.322119301875002</v>
      </c>
      <c r="R53" s="323">
        <f>SUM(Q53:Q55)</f>
        <v>29.323115524357203</v>
      </c>
      <c r="S53" s="324"/>
      <c r="T53" s="326"/>
    </row>
    <row r="54" spans="1:20" ht="12.75" customHeight="1" x14ac:dyDescent="0.2">
      <c r="A54" s="86"/>
      <c r="B54" s="129"/>
      <c r="C54" s="322"/>
      <c r="D54" s="126"/>
      <c r="E54" s="212"/>
      <c r="F54" s="127"/>
      <c r="G54" s="128"/>
      <c r="H54" s="127"/>
      <c r="I54" s="77"/>
      <c r="K54" s="78"/>
      <c r="L54" s="162" t="s">
        <v>126</v>
      </c>
      <c r="M54" s="163" t="s">
        <v>26</v>
      </c>
      <c r="N54" s="216">
        <v>0.157</v>
      </c>
      <c r="O54" s="165">
        <f>E52*N54</f>
        <v>0.50240000000000007</v>
      </c>
      <c r="P54" s="166">
        <v>24.957999999999998</v>
      </c>
      <c r="Q54" s="167">
        <f>N54*P54*$N$11</f>
        <v>4.4723302886682008</v>
      </c>
      <c r="R54" s="324"/>
      <c r="S54" s="324"/>
      <c r="T54" s="326"/>
    </row>
    <row r="55" spans="1:20" ht="12.75" customHeight="1" x14ac:dyDescent="0.2">
      <c r="A55" s="95"/>
      <c r="B55" s="96"/>
      <c r="C55" s="97"/>
      <c r="D55" s="98"/>
      <c r="E55" s="99"/>
      <c r="F55" s="100"/>
      <c r="G55" s="101"/>
      <c r="H55" s="100"/>
      <c r="I55" s="102"/>
      <c r="J55" s="101"/>
      <c r="K55" s="103"/>
      <c r="L55" s="88" t="s">
        <v>111</v>
      </c>
      <c r="M55" s="89" t="s">
        <v>26</v>
      </c>
      <c r="N55" s="90">
        <v>0.14000000000000001</v>
      </c>
      <c r="O55" s="90">
        <f>E52*N55</f>
        <v>0.44800000000000006</v>
      </c>
      <c r="P55" s="75">
        <v>22.082999999999998</v>
      </c>
      <c r="Q55" s="92">
        <f>N55*P55*$N$11</f>
        <v>3.528665933814001</v>
      </c>
      <c r="R55" s="212"/>
      <c r="S55" s="212"/>
      <c r="T55" s="93"/>
    </row>
    <row r="56" spans="1:20" ht="12.75" customHeight="1" x14ac:dyDescent="0.2">
      <c r="A56" s="72">
        <f>A52+1</f>
        <v>10</v>
      </c>
      <c r="B56" s="125" t="s">
        <v>31</v>
      </c>
      <c r="C56" s="321" t="s">
        <v>149</v>
      </c>
      <c r="D56" s="126" t="s">
        <v>32</v>
      </c>
      <c r="E56" s="212">
        <v>2</v>
      </c>
      <c r="F56" s="127"/>
      <c r="G56" s="128">
        <v>0</v>
      </c>
      <c r="H56" s="127"/>
      <c r="I56" s="77"/>
      <c r="J56" s="76">
        <v>0</v>
      </c>
      <c r="K56" s="78"/>
      <c r="L56" s="134"/>
      <c r="M56" s="135"/>
      <c r="N56" s="136"/>
      <c r="O56" s="136"/>
      <c r="P56" s="108"/>
      <c r="Q56" s="137"/>
      <c r="R56" s="85">
        <f>G57+J57</f>
        <v>0</v>
      </c>
      <c r="S56" s="323">
        <f>R56+R57</f>
        <v>41.850419454900013</v>
      </c>
      <c r="T56" s="325">
        <f>E56*S56</f>
        <v>83.700838909800026</v>
      </c>
    </row>
    <row r="57" spans="1:20" ht="12.75" customHeight="1" x14ac:dyDescent="0.2">
      <c r="A57" s="86"/>
      <c r="B57" s="129"/>
      <c r="C57" s="322"/>
      <c r="D57" s="126"/>
      <c r="E57" s="212"/>
      <c r="F57" s="127"/>
      <c r="G57" s="87">
        <f>G56*$J$13/1000</f>
        <v>0</v>
      </c>
      <c r="H57" s="127"/>
      <c r="I57" s="77"/>
      <c r="J57" s="87">
        <f>J56*$Q$13/1000</f>
        <v>0</v>
      </c>
      <c r="K57" s="78"/>
      <c r="L57" s="327" t="s">
        <v>175</v>
      </c>
      <c r="M57" s="152" t="s">
        <v>32</v>
      </c>
      <c r="N57" s="153">
        <v>1</v>
      </c>
      <c r="O57" s="154">
        <f>E56*N57</f>
        <v>2</v>
      </c>
      <c r="P57" s="155">
        <v>36.667000000000002</v>
      </c>
      <c r="Q57" s="156">
        <f>N57*P57*$N$11</f>
        <v>41.850419454900013</v>
      </c>
      <c r="R57" s="212">
        <f>SUM(Q57:Q57)</f>
        <v>41.850419454900013</v>
      </c>
      <c r="S57" s="324"/>
      <c r="T57" s="326"/>
    </row>
    <row r="58" spans="1:20" ht="12.75" customHeight="1" x14ac:dyDescent="0.2">
      <c r="A58" s="86"/>
      <c r="B58" s="129"/>
      <c r="C58" s="322"/>
      <c r="D58" s="126"/>
      <c r="E58" s="212"/>
      <c r="F58" s="127"/>
      <c r="G58" s="128"/>
      <c r="H58" s="127"/>
      <c r="I58" s="77"/>
      <c r="K58" s="78"/>
      <c r="L58" s="329"/>
      <c r="M58" s="168"/>
      <c r="N58" s="169"/>
      <c r="O58" s="169"/>
      <c r="P58" s="170"/>
      <c r="Q58" s="171"/>
      <c r="R58" s="212"/>
      <c r="S58" s="212"/>
      <c r="T58" s="93"/>
    </row>
    <row r="59" spans="1:20" ht="12.75" customHeight="1" x14ac:dyDescent="0.2">
      <c r="A59" s="86"/>
      <c r="B59" s="129"/>
      <c r="C59" s="322"/>
      <c r="D59" s="126"/>
      <c r="E59" s="212"/>
      <c r="F59" s="127"/>
      <c r="G59" s="128"/>
      <c r="H59" s="127"/>
      <c r="I59" s="77"/>
      <c r="K59" s="78"/>
      <c r="L59" s="328"/>
      <c r="M59" s="157"/>
      <c r="N59" s="158"/>
      <c r="O59" s="158"/>
      <c r="P59" s="159"/>
      <c r="Q59" s="160"/>
      <c r="R59" s="212"/>
      <c r="S59" s="212"/>
      <c r="T59" s="93"/>
    </row>
    <row r="60" spans="1:20" ht="7.5" customHeight="1" x14ac:dyDescent="0.2">
      <c r="A60" s="95"/>
      <c r="B60" s="96"/>
      <c r="C60" s="97"/>
      <c r="D60" s="98"/>
      <c r="E60" s="99"/>
      <c r="F60" s="100"/>
      <c r="G60" s="101"/>
      <c r="H60" s="100"/>
      <c r="I60" s="102"/>
      <c r="J60" s="101"/>
      <c r="K60" s="103"/>
      <c r="O60" s="90"/>
      <c r="Q60" s="92"/>
      <c r="R60" s="212"/>
      <c r="S60" s="212"/>
      <c r="T60" s="93"/>
    </row>
    <row r="61" spans="1:20" ht="12.75" customHeight="1" x14ac:dyDescent="0.2">
      <c r="A61" s="72">
        <f>A56+1</f>
        <v>11</v>
      </c>
      <c r="B61" s="125" t="s">
        <v>31</v>
      </c>
      <c r="C61" s="321" t="s">
        <v>127</v>
      </c>
      <c r="D61" s="126" t="s">
        <v>32</v>
      </c>
      <c r="E61" s="212">
        <v>2</v>
      </c>
      <c r="F61" s="127"/>
      <c r="G61" s="128">
        <v>0</v>
      </c>
      <c r="H61" s="127"/>
      <c r="I61" s="77"/>
      <c r="J61" s="76">
        <v>0</v>
      </c>
      <c r="K61" s="78"/>
      <c r="L61" s="134"/>
      <c r="M61" s="135"/>
      <c r="N61" s="136"/>
      <c r="O61" s="136"/>
      <c r="P61" s="108"/>
      <c r="Q61" s="137"/>
      <c r="R61" s="85">
        <f>G62+J62</f>
        <v>0</v>
      </c>
      <c r="S61" s="323">
        <f>R61+R62</f>
        <v>95.11334454510002</v>
      </c>
      <c r="T61" s="325">
        <f>E61*S61</f>
        <v>190.22668909020004</v>
      </c>
    </row>
    <row r="62" spans="1:20" ht="12.75" customHeight="1" x14ac:dyDescent="0.2">
      <c r="A62" s="86"/>
      <c r="B62" s="129"/>
      <c r="C62" s="322"/>
      <c r="D62" s="126"/>
      <c r="E62" s="212"/>
      <c r="F62" s="127"/>
      <c r="G62" s="87">
        <f>G61*$J$13/1000</f>
        <v>0</v>
      </c>
      <c r="H62" s="127"/>
      <c r="I62" s="77"/>
      <c r="J62" s="87">
        <f>J61*$Q$13/1000</f>
        <v>0</v>
      </c>
      <c r="K62" s="78"/>
      <c r="L62" s="327" t="s">
        <v>127</v>
      </c>
      <c r="M62" s="152" t="s">
        <v>32</v>
      </c>
      <c r="N62" s="153">
        <v>1</v>
      </c>
      <c r="O62" s="154">
        <f>E61*N62</f>
        <v>2</v>
      </c>
      <c r="P62" s="155">
        <v>83.332999999999998</v>
      </c>
      <c r="Q62" s="156">
        <f>N62*P62*$N$11</f>
        <v>95.11334454510002</v>
      </c>
      <c r="R62" s="212">
        <f>SUM(Q62:Q62)</f>
        <v>95.11334454510002</v>
      </c>
      <c r="S62" s="324"/>
      <c r="T62" s="326"/>
    </row>
    <row r="63" spans="1:20" ht="12.75" customHeight="1" x14ac:dyDescent="0.2">
      <c r="A63" s="86"/>
      <c r="B63" s="129"/>
      <c r="C63" s="322"/>
      <c r="D63" s="126"/>
      <c r="E63" s="212"/>
      <c r="F63" s="127"/>
      <c r="G63" s="128"/>
      <c r="H63" s="127"/>
      <c r="I63" s="77"/>
      <c r="K63" s="78"/>
      <c r="L63" s="328"/>
      <c r="M63" s="157"/>
      <c r="N63" s="158"/>
      <c r="O63" s="158"/>
      <c r="P63" s="159"/>
      <c r="Q63" s="160"/>
      <c r="R63" s="212"/>
      <c r="S63" s="212"/>
      <c r="T63" s="93"/>
    </row>
    <row r="64" spans="1:20" ht="12.75" customHeight="1" x14ac:dyDescent="0.2">
      <c r="A64" s="95"/>
      <c r="B64" s="96"/>
      <c r="C64" s="97"/>
      <c r="D64" s="98"/>
      <c r="E64" s="99"/>
      <c r="F64" s="100"/>
      <c r="G64" s="101"/>
      <c r="H64" s="100"/>
      <c r="I64" s="102"/>
      <c r="J64" s="101"/>
      <c r="K64" s="103"/>
      <c r="O64" s="90"/>
      <c r="Q64" s="92"/>
      <c r="R64" s="212"/>
      <c r="S64" s="212"/>
      <c r="T64" s="93"/>
    </row>
    <row r="65" spans="1:20" ht="12.75" customHeight="1" x14ac:dyDescent="0.2">
      <c r="A65" s="72">
        <f>A61+1</f>
        <v>12</v>
      </c>
      <c r="B65" s="218" t="s">
        <v>104</v>
      </c>
      <c r="C65" s="321" t="s">
        <v>128</v>
      </c>
      <c r="D65" s="107" t="s">
        <v>32</v>
      </c>
      <c r="E65" s="211">
        <v>2</v>
      </c>
      <c r="F65" s="108"/>
      <c r="G65" s="87">
        <v>0.8</v>
      </c>
      <c r="H65" s="108"/>
      <c r="I65" s="109"/>
      <c r="J65" s="87">
        <v>0.09</v>
      </c>
      <c r="K65" s="110"/>
      <c r="L65" s="134"/>
      <c r="M65" s="135"/>
      <c r="N65" s="136"/>
      <c r="O65" s="172"/>
      <c r="P65" s="108"/>
      <c r="Q65" s="137"/>
      <c r="R65" s="85">
        <f>G66+J66</f>
        <v>1.6317811999999998</v>
      </c>
      <c r="S65" s="323">
        <f>R65+R66</f>
        <v>87.601653133400035</v>
      </c>
      <c r="T65" s="325">
        <f>E65*S65</f>
        <v>175.20330626680007</v>
      </c>
    </row>
    <row r="66" spans="1:20" ht="12.75" customHeight="1" x14ac:dyDescent="0.2">
      <c r="A66" s="86"/>
      <c r="B66" s="219" t="s">
        <v>100</v>
      </c>
      <c r="C66" s="322"/>
      <c r="E66" s="212"/>
      <c r="G66" s="87">
        <f>G65*$J$13/1000</f>
        <v>1.3828879999999999</v>
      </c>
      <c r="I66" s="77"/>
      <c r="J66" s="87">
        <f>J65*$Q$13/1000</f>
        <v>0.24889319999999998</v>
      </c>
      <c r="K66" s="78"/>
      <c r="L66" s="214" t="s">
        <v>129</v>
      </c>
      <c r="M66" s="152" t="s">
        <v>32</v>
      </c>
      <c r="N66" s="153">
        <v>1</v>
      </c>
      <c r="O66" s="153">
        <f>E65*N66</f>
        <v>2</v>
      </c>
      <c r="P66" s="155">
        <v>75</v>
      </c>
      <c r="Q66" s="156">
        <f>N66*P66*$N$11</f>
        <v>85.602352500000023</v>
      </c>
      <c r="R66" s="323">
        <f>SUM(Q66:Q67)</f>
        <v>85.969871933400029</v>
      </c>
      <c r="S66" s="324"/>
      <c r="T66" s="326"/>
    </row>
    <row r="67" spans="1:20" ht="12.75" customHeight="1" x14ac:dyDescent="0.2">
      <c r="A67" s="86"/>
      <c r="C67" s="322"/>
      <c r="E67" s="212"/>
      <c r="I67" s="77"/>
      <c r="K67" s="78"/>
      <c r="L67" s="162" t="s">
        <v>35</v>
      </c>
      <c r="M67" s="163" t="s">
        <v>26</v>
      </c>
      <c r="N67" s="164">
        <v>1.4E-2</v>
      </c>
      <c r="O67" s="164">
        <f>E65*N67</f>
        <v>2.8000000000000001E-2</v>
      </c>
      <c r="P67" s="166">
        <v>23</v>
      </c>
      <c r="Q67" s="167">
        <f>N67*P67*$N$11</f>
        <v>0.3675194334000001</v>
      </c>
      <c r="R67" s="324"/>
      <c r="S67" s="324"/>
      <c r="T67" s="326"/>
    </row>
    <row r="68" spans="1:20" ht="12.75" customHeight="1" x14ac:dyDescent="0.2">
      <c r="A68" s="95"/>
      <c r="B68" s="96"/>
      <c r="C68" s="97"/>
      <c r="D68" s="98"/>
      <c r="E68" s="99"/>
      <c r="F68" s="100"/>
      <c r="G68" s="101"/>
      <c r="H68" s="100"/>
      <c r="I68" s="102"/>
      <c r="J68" s="101"/>
      <c r="K68" s="103"/>
      <c r="L68" s="147"/>
      <c r="M68" s="148"/>
      <c r="N68" s="149"/>
      <c r="O68" s="173"/>
      <c r="P68" s="100"/>
      <c r="Q68" s="150"/>
      <c r="R68" s="99"/>
      <c r="S68" s="99"/>
      <c r="T68" s="151"/>
    </row>
    <row r="69" spans="1:20" ht="12.75" customHeight="1" x14ac:dyDescent="0.2">
      <c r="A69" s="72">
        <f>A65+1</f>
        <v>13</v>
      </c>
      <c r="B69" s="219" t="s">
        <v>105</v>
      </c>
      <c r="C69" s="321" t="s">
        <v>130</v>
      </c>
      <c r="D69" s="74" t="s">
        <v>27</v>
      </c>
      <c r="E69" s="212">
        <v>0.04</v>
      </c>
      <c r="G69" s="76">
        <v>13.8</v>
      </c>
      <c r="I69" s="77"/>
      <c r="J69" s="76">
        <v>32.1</v>
      </c>
      <c r="K69" s="78"/>
      <c r="L69" s="134"/>
      <c r="M69" s="135"/>
      <c r="N69" s="136"/>
      <c r="O69" s="172"/>
      <c r="P69" s="108"/>
      <c r="Q69" s="137"/>
      <c r="R69" s="85">
        <f>G70+J70</f>
        <v>112.62672600000001</v>
      </c>
      <c r="S69" s="323">
        <f>R69+R70</f>
        <v>612.78826009992008</v>
      </c>
      <c r="T69" s="325">
        <f>E69*S69</f>
        <v>24.511530403996804</v>
      </c>
    </row>
    <row r="70" spans="1:20" ht="12.75" customHeight="1" x14ac:dyDescent="0.2">
      <c r="A70" s="86"/>
      <c r="B70" s="219" t="s">
        <v>106</v>
      </c>
      <c r="C70" s="322"/>
      <c r="E70" s="212"/>
      <c r="G70" s="87">
        <f>G69*$J$13/1000</f>
        <v>23.854817999999998</v>
      </c>
      <c r="I70" s="77"/>
      <c r="J70" s="87">
        <f>J69*$Q$13/1000</f>
        <v>88.77190800000001</v>
      </c>
      <c r="K70" s="78"/>
      <c r="L70" s="214" t="s">
        <v>130</v>
      </c>
      <c r="M70" s="152" t="s">
        <v>27</v>
      </c>
      <c r="N70" s="153">
        <v>1</v>
      </c>
      <c r="O70" s="153">
        <f>E69*N70</f>
        <v>0.04</v>
      </c>
      <c r="P70" s="155">
        <v>423.6</v>
      </c>
      <c r="Q70" s="156">
        <f>N70*P70*$N$11</f>
        <v>483.48208692000014</v>
      </c>
      <c r="R70" s="323">
        <f>SUM(Q70:Q76)</f>
        <v>500.16153409992012</v>
      </c>
      <c r="S70" s="324"/>
      <c r="T70" s="326"/>
    </row>
    <row r="71" spans="1:20" ht="12.75" customHeight="1" x14ac:dyDescent="0.2">
      <c r="A71" s="86"/>
      <c r="C71" s="322"/>
      <c r="E71" s="212"/>
      <c r="I71" s="77"/>
      <c r="K71" s="78"/>
      <c r="L71" s="215" t="s">
        <v>36</v>
      </c>
      <c r="M71" s="174" t="s">
        <v>33</v>
      </c>
      <c r="N71" s="175">
        <v>2.4</v>
      </c>
      <c r="O71" s="175">
        <f>E69*N71</f>
        <v>9.6000000000000002E-2</v>
      </c>
      <c r="P71" s="176">
        <v>0.92300000000000004</v>
      </c>
      <c r="Q71" s="177">
        <f>N71*P71*$N$11</f>
        <v>2.5283510834400005</v>
      </c>
      <c r="R71" s="324"/>
      <c r="S71" s="324"/>
      <c r="T71" s="326"/>
    </row>
    <row r="72" spans="1:20" ht="12.75" customHeight="1" x14ac:dyDescent="0.2">
      <c r="A72" s="86"/>
      <c r="C72" s="322"/>
      <c r="E72" s="212"/>
      <c r="I72" s="77"/>
      <c r="K72" s="78"/>
      <c r="L72" s="330" t="s">
        <v>107</v>
      </c>
      <c r="M72" s="174" t="s">
        <v>27</v>
      </c>
      <c r="N72" s="175">
        <v>1E-3</v>
      </c>
      <c r="O72" s="175">
        <f>E69*N72</f>
        <v>4.0000000000000003E-5</v>
      </c>
      <c r="P72" s="176">
        <v>861</v>
      </c>
      <c r="Q72" s="177">
        <f>N72*P72*$N$11</f>
        <v>0.98271500670000023</v>
      </c>
      <c r="R72" s="324"/>
      <c r="S72" s="324"/>
      <c r="T72" s="326"/>
    </row>
    <row r="73" spans="1:20" ht="12.75" customHeight="1" x14ac:dyDescent="0.2">
      <c r="A73" s="86"/>
      <c r="C73" s="322"/>
      <c r="E73" s="212"/>
      <c r="I73" s="77"/>
      <c r="K73" s="78"/>
      <c r="L73" s="329"/>
      <c r="M73" s="168"/>
      <c r="N73" s="169"/>
      <c r="O73" s="179"/>
      <c r="P73" s="170"/>
      <c r="Q73" s="171"/>
      <c r="R73" s="324"/>
      <c r="S73" s="324"/>
      <c r="T73" s="326"/>
    </row>
    <row r="74" spans="1:20" ht="12.75" customHeight="1" x14ac:dyDescent="0.2">
      <c r="A74" s="86"/>
      <c r="C74" s="322"/>
      <c r="E74" s="212"/>
      <c r="I74" s="77"/>
      <c r="K74" s="78"/>
      <c r="L74" s="329"/>
      <c r="M74" s="168"/>
      <c r="N74" s="169"/>
      <c r="O74" s="179"/>
      <c r="P74" s="170"/>
      <c r="Q74" s="171"/>
      <c r="R74" s="324"/>
      <c r="S74" s="324"/>
      <c r="T74" s="326"/>
    </row>
    <row r="75" spans="1:20" ht="12.75" customHeight="1" x14ac:dyDescent="0.2">
      <c r="A75" s="86"/>
      <c r="C75" s="322"/>
      <c r="E75" s="212"/>
      <c r="I75" s="77"/>
      <c r="K75" s="78"/>
      <c r="L75" s="329"/>
      <c r="M75" s="168"/>
      <c r="N75" s="169"/>
      <c r="O75" s="179"/>
      <c r="P75" s="170"/>
      <c r="Q75" s="171"/>
      <c r="R75" s="324"/>
      <c r="S75" s="324"/>
      <c r="T75" s="326"/>
    </row>
    <row r="76" spans="1:20" ht="12.75" customHeight="1" x14ac:dyDescent="0.2">
      <c r="A76" s="86"/>
      <c r="C76" s="322"/>
      <c r="E76" s="212"/>
      <c r="I76" s="77"/>
      <c r="K76" s="78"/>
      <c r="L76" s="162" t="s">
        <v>93</v>
      </c>
      <c r="M76" s="163" t="s">
        <v>33</v>
      </c>
      <c r="N76" s="164">
        <v>13.4</v>
      </c>
      <c r="O76" s="164">
        <f>E69*N76</f>
        <v>0.53600000000000003</v>
      </c>
      <c r="P76" s="166">
        <v>0.86099999999999999</v>
      </c>
      <c r="Q76" s="167">
        <f>N76*P76*$N$11</f>
        <v>13.168381089780002</v>
      </c>
      <c r="R76" s="324"/>
      <c r="S76" s="324"/>
      <c r="T76" s="326"/>
    </row>
    <row r="77" spans="1:20" ht="4.5" customHeight="1" x14ac:dyDescent="0.2">
      <c r="A77" s="95"/>
      <c r="B77" s="96"/>
      <c r="C77" s="97"/>
      <c r="D77" s="98"/>
      <c r="E77" s="99"/>
      <c r="F77" s="100"/>
      <c r="G77" s="101"/>
      <c r="H77" s="100"/>
      <c r="I77" s="102"/>
      <c r="J77" s="101"/>
      <c r="K77" s="103"/>
      <c r="Q77" s="92"/>
      <c r="R77" s="212"/>
      <c r="S77" s="212"/>
      <c r="T77" s="93"/>
    </row>
    <row r="78" spans="1:20" ht="12.75" customHeight="1" x14ac:dyDescent="0.2">
      <c r="A78" s="72">
        <f>A69+1</f>
        <v>14</v>
      </c>
      <c r="B78" s="219" t="s">
        <v>118</v>
      </c>
      <c r="C78" s="321" t="s">
        <v>131</v>
      </c>
      <c r="D78" s="74" t="s">
        <v>27</v>
      </c>
      <c r="E78" s="212">
        <v>0.08</v>
      </c>
      <c r="G78" s="76">
        <v>38</v>
      </c>
      <c r="I78" s="77"/>
      <c r="J78" s="76">
        <v>1.3</v>
      </c>
      <c r="K78" s="78"/>
      <c r="L78" s="134"/>
      <c r="M78" s="135"/>
      <c r="N78" s="136"/>
      <c r="O78" s="172"/>
      <c r="P78" s="108"/>
      <c r="Q78" s="137"/>
      <c r="R78" s="85">
        <f>G79+J79</f>
        <v>69.282303999999996</v>
      </c>
      <c r="S78" s="323">
        <f>R78+R79</f>
        <v>1051.9973107000003</v>
      </c>
      <c r="T78" s="325">
        <f>E78*S78</f>
        <v>84.15978485600003</v>
      </c>
    </row>
    <row r="79" spans="1:20" ht="12.75" customHeight="1" x14ac:dyDescent="0.2">
      <c r="A79" s="86"/>
      <c r="B79" s="219" t="s">
        <v>119</v>
      </c>
      <c r="C79" s="322"/>
      <c r="E79" s="212"/>
      <c r="G79" s="87">
        <f>G78*$J$13/1000</f>
        <v>65.687179999999998</v>
      </c>
      <c r="I79" s="77"/>
      <c r="J79" s="87">
        <f>J78*$Q$13/1000</f>
        <v>3.5951240000000002</v>
      </c>
      <c r="K79" s="78"/>
      <c r="L79" s="140" t="s">
        <v>132</v>
      </c>
      <c r="M79" s="141" t="s">
        <v>27</v>
      </c>
      <c r="N79" s="142">
        <v>1</v>
      </c>
      <c r="O79" s="142">
        <f>E78*N79</f>
        <v>0.08</v>
      </c>
      <c r="P79" s="144">
        <v>861</v>
      </c>
      <c r="Q79" s="145">
        <f>N79*P79*$N$11</f>
        <v>982.71500670000023</v>
      </c>
      <c r="R79" s="212">
        <f>SUM(Q79:Q79)</f>
        <v>982.71500670000023</v>
      </c>
      <c r="S79" s="324"/>
      <c r="T79" s="326"/>
    </row>
    <row r="80" spans="1:20" ht="12.75" customHeight="1" x14ac:dyDescent="0.2">
      <c r="A80" s="95"/>
      <c r="B80" s="96"/>
      <c r="C80" s="97"/>
      <c r="D80" s="98"/>
      <c r="E80" s="99"/>
      <c r="F80" s="100"/>
      <c r="G80" s="101"/>
      <c r="H80" s="100"/>
      <c r="I80" s="102"/>
      <c r="J80" s="101"/>
      <c r="K80" s="103"/>
      <c r="Q80" s="92"/>
      <c r="R80" s="212"/>
      <c r="S80" s="212"/>
      <c r="T80" s="93"/>
    </row>
    <row r="81" spans="1:20" ht="12.75" customHeight="1" x14ac:dyDescent="0.2">
      <c r="A81" s="72">
        <f>A78+1</f>
        <v>15</v>
      </c>
      <c r="B81" s="61" t="s">
        <v>135</v>
      </c>
      <c r="C81" s="332" t="s">
        <v>136</v>
      </c>
      <c r="D81" s="62" t="s">
        <v>95</v>
      </c>
      <c r="E81" s="223">
        <f>(211.25+50-16-48)/1000</f>
        <v>0.19725000000000001</v>
      </c>
      <c r="F81" s="63"/>
      <c r="G81" s="44">
        <v>0</v>
      </c>
      <c r="H81" s="63"/>
      <c r="I81" s="64"/>
      <c r="J81" s="44">
        <v>14</v>
      </c>
      <c r="K81" s="65"/>
      <c r="L81" s="34"/>
      <c r="M81" s="35"/>
      <c r="N81" s="36"/>
      <c r="O81" s="37"/>
      <c r="P81" s="38"/>
      <c r="Q81" s="39"/>
      <c r="R81" s="40">
        <f>G82+J82</f>
        <v>38.716720000000002</v>
      </c>
      <c r="S81" s="41">
        <f>R81+R82</f>
        <v>38.716720000000002</v>
      </c>
      <c r="T81" s="42">
        <f>E81*S81</f>
        <v>7.6368730200000003</v>
      </c>
    </row>
    <row r="82" spans="1:20" ht="12.75" customHeight="1" x14ac:dyDescent="0.2">
      <c r="A82" s="43"/>
      <c r="B82" s="27" t="s">
        <v>137</v>
      </c>
      <c r="C82" s="333"/>
      <c r="D82" s="28"/>
      <c r="E82" s="29"/>
      <c r="F82" s="30"/>
      <c r="G82" s="44">
        <f>G81*$J$13/1000</f>
        <v>0</v>
      </c>
      <c r="H82" s="30"/>
      <c r="I82" s="32"/>
      <c r="J82" s="44">
        <f>J81*$Q$13/1000</f>
        <v>38.716720000000002</v>
      </c>
      <c r="K82" s="33"/>
      <c r="L82" s="45"/>
      <c r="M82" s="46"/>
      <c r="N82" s="47"/>
      <c r="O82" s="48"/>
      <c r="P82" s="30"/>
      <c r="Q82" s="49"/>
      <c r="R82" s="29"/>
      <c r="S82" s="29"/>
      <c r="T82" s="50"/>
    </row>
    <row r="83" spans="1:20" ht="12.75" customHeight="1" x14ac:dyDescent="0.2">
      <c r="A83" s="43"/>
      <c r="B83" s="51"/>
      <c r="C83" s="333"/>
      <c r="D83" s="28"/>
      <c r="E83" s="29"/>
      <c r="F83" s="30"/>
      <c r="G83" s="31"/>
      <c r="H83" s="30"/>
      <c r="I83" s="32"/>
      <c r="J83" s="31"/>
      <c r="K83" s="33"/>
      <c r="L83" s="45"/>
      <c r="M83" s="46"/>
      <c r="N83" s="47"/>
      <c r="O83" s="48"/>
      <c r="P83" s="30"/>
      <c r="Q83" s="49"/>
      <c r="R83" s="29"/>
      <c r="S83" s="29"/>
      <c r="T83" s="50"/>
    </row>
    <row r="84" spans="1:20" ht="12.75" customHeight="1" x14ac:dyDescent="0.2">
      <c r="A84" s="52"/>
      <c r="B84" s="53"/>
      <c r="C84" s="54"/>
      <c r="D84" s="55"/>
      <c r="E84" s="56"/>
      <c r="F84" s="57"/>
      <c r="G84" s="58"/>
      <c r="H84" s="57"/>
      <c r="I84" s="59"/>
      <c r="J84" s="58"/>
      <c r="K84" s="60"/>
      <c r="L84" s="66"/>
      <c r="M84" s="67"/>
      <c r="N84" s="68"/>
      <c r="O84" s="69"/>
      <c r="P84" s="57"/>
      <c r="Q84" s="70"/>
      <c r="R84" s="56"/>
      <c r="S84" s="56"/>
      <c r="T84" s="71"/>
    </row>
    <row r="85" spans="1:20" ht="12.75" customHeight="1" x14ac:dyDescent="0.2">
      <c r="A85" s="72">
        <f>A81+1</f>
        <v>16</v>
      </c>
      <c r="B85" s="219" t="s">
        <v>138</v>
      </c>
      <c r="C85" s="321" t="s">
        <v>139</v>
      </c>
      <c r="D85" s="74" t="s">
        <v>95</v>
      </c>
      <c r="E85" s="223">
        <f>(16+48)/1000</f>
        <v>6.4000000000000001E-2</v>
      </c>
      <c r="G85" s="76">
        <v>6.49</v>
      </c>
      <c r="I85" s="77"/>
      <c r="J85" s="76">
        <v>159.16999999999999</v>
      </c>
      <c r="K85" s="78"/>
      <c r="L85" s="79"/>
      <c r="M85" s="80"/>
      <c r="N85" s="81"/>
      <c r="O85" s="82"/>
      <c r="P85" s="83"/>
      <c r="Q85" s="84"/>
      <c r="R85" s="85">
        <f>G86+J86</f>
        <v>451.40013049999993</v>
      </c>
      <c r="S85" s="211">
        <f>R85+R86</f>
        <v>451.40013049999993</v>
      </c>
      <c r="T85" s="213">
        <f>E85*S85</f>
        <v>28.889608351999996</v>
      </c>
    </row>
    <row r="86" spans="1:20" ht="12.75" customHeight="1" x14ac:dyDescent="0.2">
      <c r="A86" s="86"/>
      <c r="B86" s="219" t="s">
        <v>140</v>
      </c>
      <c r="C86" s="322"/>
      <c r="E86" s="222"/>
      <c r="G86" s="87">
        <f>G85*$J$13/1000</f>
        <v>11.218678899999999</v>
      </c>
      <c r="I86" s="77"/>
      <c r="J86" s="87">
        <f>J85*$Q$13/1000</f>
        <v>440.18145159999995</v>
      </c>
      <c r="K86" s="78"/>
      <c r="Q86" s="92"/>
      <c r="R86" s="212"/>
      <c r="S86" s="212"/>
      <c r="T86" s="93"/>
    </row>
    <row r="87" spans="1:20" ht="12.75" customHeight="1" x14ac:dyDescent="0.2">
      <c r="A87" s="86"/>
      <c r="C87" s="322"/>
      <c r="E87" s="212"/>
      <c r="I87" s="77"/>
      <c r="K87" s="78"/>
      <c r="Q87" s="92"/>
      <c r="R87" s="212"/>
      <c r="S87" s="212"/>
      <c r="T87" s="93"/>
    </row>
    <row r="88" spans="1:20" ht="12.75" customHeight="1" x14ac:dyDescent="0.2">
      <c r="A88" s="86"/>
      <c r="C88" s="322"/>
      <c r="E88" s="212"/>
      <c r="I88" s="77"/>
      <c r="K88" s="78"/>
      <c r="Q88" s="92"/>
      <c r="R88" s="212"/>
      <c r="S88" s="212"/>
      <c r="T88" s="93"/>
    </row>
    <row r="89" spans="1:20" ht="12.75" customHeight="1" x14ac:dyDescent="0.2">
      <c r="A89" s="86"/>
      <c r="C89" s="322"/>
      <c r="E89" s="212"/>
      <c r="I89" s="77"/>
      <c r="K89" s="78"/>
      <c r="Q89" s="92"/>
      <c r="R89" s="212"/>
      <c r="S89" s="212"/>
      <c r="T89" s="93"/>
    </row>
    <row r="90" spans="1:20" ht="12.75" customHeight="1" x14ac:dyDescent="0.2">
      <c r="A90" s="95"/>
      <c r="B90" s="96"/>
      <c r="C90" s="97"/>
      <c r="D90" s="98"/>
      <c r="E90" s="99"/>
      <c r="F90" s="100"/>
      <c r="G90" s="101"/>
      <c r="H90" s="100"/>
      <c r="I90" s="102"/>
      <c r="J90" s="101"/>
      <c r="K90" s="103"/>
      <c r="Q90" s="92"/>
      <c r="R90" s="212"/>
      <c r="S90" s="212"/>
      <c r="T90" s="93"/>
    </row>
    <row r="91" spans="1:20" ht="12.75" customHeight="1" x14ac:dyDescent="0.2">
      <c r="A91" s="72">
        <f>A85+1</f>
        <v>17</v>
      </c>
      <c r="B91" s="218" t="s">
        <v>141</v>
      </c>
      <c r="C91" s="321" t="s">
        <v>142</v>
      </c>
      <c r="D91" s="107" t="s">
        <v>27</v>
      </c>
      <c r="E91" s="211">
        <f>64*1.6</f>
        <v>102.4</v>
      </c>
      <c r="F91" s="108"/>
      <c r="G91" s="87">
        <v>0</v>
      </c>
      <c r="H91" s="108"/>
      <c r="I91" s="109"/>
      <c r="J91" s="87">
        <v>0.39</v>
      </c>
      <c r="K91" s="110"/>
      <c r="L91" s="79"/>
      <c r="M91" s="80"/>
      <c r="N91" s="81"/>
      <c r="O91" s="82"/>
      <c r="P91" s="83"/>
      <c r="Q91" s="84"/>
      <c r="R91" s="85">
        <f>G92+J92</f>
        <v>1.0785372</v>
      </c>
      <c r="S91" s="211">
        <f>R91+R92</f>
        <v>1.0785372</v>
      </c>
      <c r="T91" s="213">
        <f>E91*S91</f>
        <v>110.44220928</v>
      </c>
    </row>
    <row r="92" spans="1:20" ht="12.75" customHeight="1" x14ac:dyDescent="0.2">
      <c r="A92" s="86"/>
      <c r="C92" s="322"/>
      <c r="E92" s="212"/>
      <c r="G92" s="87">
        <f>G91*$J$13/1000</f>
        <v>0</v>
      </c>
      <c r="I92" s="77"/>
      <c r="J92" s="87">
        <f>J91*$Q$13/1000</f>
        <v>1.0785372</v>
      </c>
      <c r="K92" s="78"/>
      <c r="Q92" s="92"/>
      <c r="R92" s="212"/>
      <c r="S92" s="212"/>
      <c r="T92" s="93"/>
    </row>
    <row r="93" spans="1:20" ht="12.75" customHeight="1" x14ac:dyDescent="0.2">
      <c r="A93" s="86"/>
      <c r="C93" s="104"/>
      <c r="E93" s="212"/>
      <c r="I93" s="77"/>
      <c r="K93" s="78"/>
      <c r="Q93" s="92"/>
      <c r="R93" s="212"/>
      <c r="S93" s="212"/>
      <c r="T93" s="93"/>
    </row>
    <row r="94" spans="1:20" ht="12.75" customHeight="1" x14ac:dyDescent="0.2">
      <c r="A94" s="95"/>
      <c r="B94" s="96"/>
      <c r="C94" s="97"/>
      <c r="D94" s="98"/>
      <c r="E94" s="99"/>
      <c r="F94" s="100"/>
      <c r="G94" s="101"/>
      <c r="H94" s="100"/>
      <c r="I94" s="102"/>
      <c r="J94" s="101"/>
      <c r="K94" s="103"/>
      <c r="L94" s="147"/>
      <c r="Q94" s="92"/>
      <c r="R94" s="212"/>
      <c r="S94" s="212"/>
      <c r="T94" s="93"/>
    </row>
    <row r="95" spans="1:20" ht="12.75" customHeight="1" x14ac:dyDescent="0.2">
      <c r="A95" s="72">
        <f>A91+1</f>
        <v>18</v>
      </c>
      <c r="B95" s="219" t="s">
        <v>169</v>
      </c>
      <c r="C95" s="322" t="s">
        <v>171</v>
      </c>
      <c r="D95" s="74" t="s">
        <v>32</v>
      </c>
      <c r="E95" s="212">
        <v>2</v>
      </c>
      <c r="G95" s="76">
        <v>1.24</v>
      </c>
      <c r="I95" s="77"/>
      <c r="J95" s="76">
        <v>0.59</v>
      </c>
      <c r="K95" s="78"/>
      <c r="M95" s="135"/>
      <c r="N95" s="136"/>
      <c r="O95" s="172"/>
      <c r="P95" s="108"/>
      <c r="Q95" s="137"/>
      <c r="R95" s="85">
        <f>G96+J96</f>
        <v>3.7751096</v>
      </c>
      <c r="S95" s="323">
        <f>R95+R96</f>
        <v>5.3638892624000007</v>
      </c>
      <c r="T95" s="325">
        <f>E95*S95</f>
        <v>10.727778524800001</v>
      </c>
    </row>
    <row r="96" spans="1:20" ht="12.75" customHeight="1" x14ac:dyDescent="0.2">
      <c r="A96" s="86"/>
      <c r="B96" s="219"/>
      <c r="C96" s="322"/>
      <c r="E96" s="212"/>
      <c r="G96" s="87">
        <f>G95*$J$13/1000</f>
        <v>2.1434763999999999</v>
      </c>
      <c r="I96" s="77"/>
      <c r="J96" s="87">
        <f>J95*$Q$13/1000</f>
        <v>1.6316332</v>
      </c>
      <c r="K96" s="78"/>
      <c r="L96" s="140" t="s">
        <v>170</v>
      </c>
      <c r="M96" s="141" t="s">
        <v>34</v>
      </c>
      <c r="N96" s="142">
        <v>0.4</v>
      </c>
      <c r="O96" s="142">
        <f>E95*N96</f>
        <v>0.8</v>
      </c>
      <c r="P96" s="144">
        <v>3.48</v>
      </c>
      <c r="Q96" s="145">
        <f>N96*P96*$N$11</f>
        <v>1.5887796624000006</v>
      </c>
      <c r="R96" s="212">
        <f>SUM(Q96:Q96)</f>
        <v>1.5887796624000006</v>
      </c>
      <c r="S96" s="324"/>
      <c r="T96" s="326"/>
    </row>
    <row r="97" spans="1:20" ht="12.75" customHeight="1" x14ac:dyDescent="0.2">
      <c r="A97" s="95"/>
      <c r="B97" s="96"/>
      <c r="C97" s="97"/>
      <c r="D97" s="98"/>
      <c r="E97" s="99"/>
      <c r="F97" s="100"/>
      <c r="G97" s="101"/>
      <c r="H97" s="100"/>
      <c r="I97" s="102"/>
      <c r="J97" s="101"/>
      <c r="K97" s="103"/>
      <c r="Q97" s="92"/>
      <c r="R97" s="212"/>
      <c r="S97" s="212"/>
      <c r="T97" s="93"/>
    </row>
    <row r="98" spans="1:20" ht="12.75" customHeight="1" x14ac:dyDescent="0.2">
      <c r="A98" s="180"/>
      <c r="B98" s="181"/>
      <c r="C98" s="182" t="s">
        <v>28</v>
      </c>
      <c r="D98" s="183"/>
      <c r="E98" s="184"/>
      <c r="F98" s="185"/>
      <c r="G98" s="186"/>
      <c r="H98" s="185"/>
      <c r="I98" s="185"/>
      <c r="J98" s="186"/>
      <c r="K98" s="185"/>
      <c r="L98" s="187"/>
      <c r="M98" s="188"/>
      <c r="N98" s="189"/>
      <c r="O98" s="190"/>
      <c r="P98" s="185"/>
      <c r="Q98" s="186"/>
      <c r="R98" s="190"/>
      <c r="S98" s="190"/>
      <c r="T98" s="191">
        <f>SUM(T20:T97)</f>
        <v>2612.7525499554022</v>
      </c>
    </row>
    <row r="99" spans="1:20" ht="12.75" customHeight="1" x14ac:dyDescent="0.2">
      <c r="A99" s="192"/>
      <c r="C99" s="193" t="s">
        <v>29</v>
      </c>
      <c r="D99" s="194">
        <v>0.13300000000000001</v>
      </c>
      <c r="E99" s="195"/>
      <c r="T99" s="196">
        <f>D99*T98</f>
        <v>347.49608914406849</v>
      </c>
    </row>
    <row r="100" spans="1:20" ht="12.75" customHeight="1" x14ac:dyDescent="0.2">
      <c r="A100" s="192"/>
      <c r="C100" s="193" t="s">
        <v>28</v>
      </c>
      <c r="E100" s="195"/>
      <c r="T100" s="196">
        <f>T98+T99</f>
        <v>2960.2486390994709</v>
      </c>
    </row>
    <row r="101" spans="1:20" ht="12.75" customHeight="1" x14ac:dyDescent="0.2">
      <c r="A101" s="192"/>
      <c r="C101" s="193" t="s">
        <v>30</v>
      </c>
      <c r="D101" s="194">
        <v>0.11</v>
      </c>
      <c r="E101" s="195"/>
      <c r="T101" s="196">
        <f>D101*T100</f>
        <v>325.62735030094183</v>
      </c>
    </row>
    <row r="102" spans="1:20" ht="12.75" customHeight="1" thickBot="1" x14ac:dyDescent="0.25">
      <c r="A102" s="192"/>
      <c r="C102" s="193" t="s">
        <v>28</v>
      </c>
      <c r="E102" s="195"/>
      <c r="T102" s="196">
        <f>T100+T101</f>
        <v>3285.8759894004129</v>
      </c>
    </row>
    <row r="103" spans="1:20" ht="12.75" customHeight="1" thickTop="1" thickBot="1" x14ac:dyDescent="0.25">
      <c r="A103" s="197"/>
      <c r="B103" s="198"/>
      <c r="C103" s="199" t="s">
        <v>37</v>
      </c>
      <c r="D103" s="198"/>
      <c r="E103" s="200"/>
      <c r="F103" s="201"/>
      <c r="G103" s="202"/>
      <c r="H103" s="201"/>
      <c r="I103" s="201"/>
      <c r="J103" s="202"/>
      <c r="K103" s="201"/>
      <c r="L103" s="203"/>
      <c r="M103" s="204"/>
      <c r="N103" s="201"/>
      <c r="O103" s="202"/>
      <c r="P103" s="201"/>
      <c r="Q103" s="202"/>
      <c r="R103" s="202"/>
      <c r="S103" s="202"/>
      <c r="T103" s="205">
        <f>T102</f>
        <v>3285.8759894004129</v>
      </c>
    </row>
    <row r="104" spans="1:20" ht="12.75" customHeight="1" thickTop="1" x14ac:dyDescent="0.2"/>
    <row r="105" spans="1:20" ht="12.75" customHeight="1" x14ac:dyDescent="0.2"/>
    <row r="106" spans="1:20" ht="12.75" customHeight="1" x14ac:dyDescent="0.2"/>
    <row r="107" spans="1:20" ht="12.75" customHeight="1" x14ac:dyDescent="0.2">
      <c r="L107" s="88" t="s">
        <v>38</v>
      </c>
      <c r="P107" s="75" t="s">
        <v>219</v>
      </c>
    </row>
    <row r="108" spans="1:20" ht="12.75" customHeight="1" x14ac:dyDescent="0.2"/>
    <row r="109" spans="1:20" ht="12.75" customHeight="1" x14ac:dyDescent="0.2"/>
    <row r="110" spans="1:20" ht="12.75" customHeight="1" x14ac:dyDescent="0.2"/>
    <row r="111" spans="1:20" ht="12.75" customHeight="1" x14ac:dyDescent="0.2"/>
  </sheetData>
  <mergeCells count="77">
    <mergeCell ref="C81:C83"/>
    <mergeCell ref="C85:C89"/>
    <mergeCell ref="C91:C92"/>
    <mergeCell ref="C95:C96"/>
    <mergeCell ref="S95:S96"/>
    <mergeCell ref="S69:S76"/>
    <mergeCell ref="T69:T76"/>
    <mergeCell ref="R70:R76"/>
    <mergeCell ref="L72:L75"/>
    <mergeCell ref="T95:T96"/>
    <mergeCell ref="C56:C59"/>
    <mergeCell ref="S56:S57"/>
    <mergeCell ref="T56:T57"/>
    <mergeCell ref="L57:L59"/>
    <mergeCell ref="C78:C79"/>
    <mergeCell ref="S78:S79"/>
    <mergeCell ref="T78:T79"/>
    <mergeCell ref="C61:C63"/>
    <mergeCell ref="S61:S62"/>
    <mergeCell ref="T61:T62"/>
    <mergeCell ref="L62:L63"/>
    <mergeCell ref="C65:C67"/>
    <mergeCell ref="S65:S67"/>
    <mergeCell ref="T65:T67"/>
    <mergeCell ref="R66:R67"/>
    <mergeCell ref="C69:C76"/>
    <mergeCell ref="C49:C50"/>
    <mergeCell ref="S49:S50"/>
    <mergeCell ref="T49:T50"/>
    <mergeCell ref="C52:C54"/>
    <mergeCell ref="S52:S54"/>
    <mergeCell ref="T52:T54"/>
    <mergeCell ref="R53:R54"/>
    <mergeCell ref="C42:C44"/>
    <mergeCell ref="S42:S43"/>
    <mergeCell ref="T42:T43"/>
    <mergeCell ref="C46:C47"/>
    <mergeCell ref="S46:S47"/>
    <mergeCell ref="T46:T47"/>
    <mergeCell ref="T28:T29"/>
    <mergeCell ref="C38:C40"/>
    <mergeCell ref="S38:S39"/>
    <mergeCell ref="T38:T39"/>
    <mergeCell ref="L39:L40"/>
    <mergeCell ref="C33:C36"/>
    <mergeCell ref="S33:S34"/>
    <mergeCell ref="T33:T34"/>
    <mergeCell ref="T15:T19"/>
    <mergeCell ref="L16:L19"/>
    <mergeCell ref="M16:M19"/>
    <mergeCell ref="N16:N19"/>
    <mergeCell ref="O16:O19"/>
    <mergeCell ref="P16:P19"/>
    <mergeCell ref="Q16:Q19"/>
    <mergeCell ref="C20:C22"/>
    <mergeCell ref="C24:C26"/>
    <mergeCell ref="C28:C31"/>
    <mergeCell ref="S28:S29"/>
    <mergeCell ref="J13:L13"/>
    <mergeCell ref="Q13:S13"/>
    <mergeCell ref="F15:H19"/>
    <mergeCell ref="I15:K19"/>
    <mergeCell ref="L15:Q15"/>
    <mergeCell ref="R15:R19"/>
    <mergeCell ref="S15:S19"/>
    <mergeCell ref="A15:A19"/>
    <mergeCell ref="B15:B19"/>
    <mergeCell ref="C15:C19"/>
    <mergeCell ref="D15:D19"/>
    <mergeCell ref="E15:E19"/>
    <mergeCell ref="D11:F11"/>
    <mergeCell ref="N11:P11"/>
    <mergeCell ref="E5:R5"/>
    <mergeCell ref="D6:S6"/>
    <mergeCell ref="A9:B9"/>
    <mergeCell ref="P9:R9"/>
    <mergeCell ref="E10:G10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134"/>
  <sheetViews>
    <sheetView showZeros="0" topLeftCell="A28" zoomScaleSheetLayoutView="100" workbookViewId="0">
      <selection activeCell="L39" sqref="L39:L40"/>
    </sheetView>
  </sheetViews>
  <sheetFormatPr defaultColWidth="9.140625" defaultRowHeight="15" x14ac:dyDescent="0.2"/>
  <cols>
    <col min="1" max="1" width="3.85546875" style="206" customWidth="1"/>
    <col min="2" max="2" width="7.42578125" style="94" customWidth="1"/>
    <col min="3" max="3" width="22.42578125" style="207" customWidth="1"/>
    <col min="4" max="4" width="6.7109375" style="74" customWidth="1"/>
    <col min="5" max="5" width="6.7109375" style="91" customWidth="1"/>
    <col min="6" max="6" width="0.7109375" style="75" customWidth="1"/>
    <col min="7" max="7" width="5.85546875" style="76" customWidth="1"/>
    <col min="8" max="9" width="0.7109375" style="75" customWidth="1"/>
    <col min="10" max="10" width="5.85546875" style="76" customWidth="1"/>
    <col min="11" max="11" width="0.7109375" style="75" customWidth="1"/>
    <col min="12" max="12" width="21" style="88" customWidth="1"/>
    <col min="13" max="13" width="6.5703125" style="89" customWidth="1"/>
    <col min="14" max="14" width="6.5703125" style="90" customWidth="1"/>
    <col min="15" max="15" width="6.5703125" style="91" customWidth="1"/>
    <col min="16" max="16" width="6.5703125" style="75" customWidth="1"/>
    <col min="17" max="17" width="6.5703125" style="76" customWidth="1"/>
    <col min="18" max="19" width="6.5703125" style="91" customWidth="1"/>
    <col min="20" max="20" width="8.5703125" style="208" customWidth="1"/>
    <col min="21" max="21" width="0.85546875" style="129" customWidth="1"/>
    <col min="22" max="24" width="9.140625" style="130"/>
    <col min="25" max="16384" width="9.140625" style="129"/>
  </cols>
  <sheetData>
    <row r="1" spans="1:24" s="12" customFormat="1" ht="12.75" x14ac:dyDescent="0.2">
      <c r="V1" s="113"/>
      <c r="W1" s="113"/>
      <c r="X1" s="113"/>
    </row>
    <row r="2" spans="1:24" s="13" customFormat="1" x14ac:dyDescent="0.2">
      <c r="E2" s="114" t="s">
        <v>196</v>
      </c>
      <c r="F2" s="114"/>
      <c r="G2" s="115"/>
      <c r="H2" s="115"/>
      <c r="I2" s="115"/>
      <c r="J2" s="115"/>
      <c r="K2" s="115"/>
      <c r="L2" s="115"/>
      <c r="M2" s="116" t="s">
        <v>112</v>
      </c>
      <c r="N2" s="14"/>
      <c r="O2" s="14"/>
      <c r="V2" s="117"/>
      <c r="W2" s="117"/>
      <c r="X2" s="117"/>
    </row>
    <row r="3" spans="1:24" s="2" customFormat="1" ht="12.75" x14ac:dyDescent="0.2">
      <c r="U3" s="118"/>
      <c r="V3" s="119"/>
      <c r="W3" s="119"/>
      <c r="X3" s="119"/>
    </row>
    <row r="4" spans="1:24" s="2" customFormat="1" ht="14.25" customHeight="1" x14ac:dyDescent="0.2">
      <c r="C4" s="112"/>
      <c r="D4" s="112"/>
      <c r="E4" s="15" t="s">
        <v>197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V4" s="119"/>
      <c r="W4" s="119"/>
      <c r="X4" s="119"/>
    </row>
    <row r="5" spans="1:24" s="2" customFormat="1" ht="12.75" customHeight="1" x14ac:dyDescent="0.2">
      <c r="E5" s="370" t="s">
        <v>0</v>
      </c>
      <c r="F5" s="370"/>
      <c r="G5" s="370"/>
      <c r="H5" s="370"/>
      <c r="I5" s="370"/>
      <c r="J5" s="370"/>
      <c r="K5" s="370"/>
      <c r="L5" s="370"/>
      <c r="M5" s="370"/>
      <c r="N5" s="370"/>
      <c r="O5" s="360"/>
      <c r="P5" s="360"/>
      <c r="Q5" s="360"/>
      <c r="R5" s="360"/>
      <c r="V5" s="119"/>
      <c r="W5" s="119"/>
      <c r="X5" s="119"/>
    </row>
    <row r="6" spans="1:24" s="2" customFormat="1" ht="31.5" customHeight="1" x14ac:dyDescent="0.2">
      <c r="C6" s="210" t="s">
        <v>1</v>
      </c>
      <c r="D6" s="390" t="s">
        <v>213</v>
      </c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U6" s="118"/>
      <c r="V6" s="119"/>
      <c r="W6" s="119"/>
      <c r="X6" s="119"/>
    </row>
    <row r="7" spans="1:24" s="2" customFormat="1" ht="12.75" x14ac:dyDescent="0.2">
      <c r="V7" s="119"/>
      <c r="W7" s="119"/>
      <c r="X7" s="119"/>
    </row>
    <row r="8" spans="1:24" s="2" customFormat="1" ht="12.75" x14ac:dyDescent="0.2">
      <c r="C8" s="16"/>
      <c r="D8" s="16"/>
      <c r="E8" s="209"/>
      <c r="R8" s="17"/>
      <c r="V8" s="119"/>
      <c r="W8" s="119"/>
      <c r="X8" s="119"/>
    </row>
    <row r="9" spans="1:24" s="2" customFormat="1" ht="12.75" x14ac:dyDescent="0.2">
      <c r="A9" s="371" t="s">
        <v>113</v>
      </c>
      <c r="B9" s="371"/>
      <c r="O9" s="112" t="s">
        <v>4</v>
      </c>
      <c r="P9" s="372">
        <f>T126</f>
        <v>4998.6179706846269</v>
      </c>
      <c r="Q9" s="373"/>
      <c r="R9" s="373"/>
      <c r="S9" s="18" t="s">
        <v>7</v>
      </c>
      <c r="V9" s="119"/>
      <c r="W9" s="119"/>
      <c r="X9" s="119"/>
    </row>
    <row r="10" spans="1:24" s="2" customFormat="1" x14ac:dyDescent="0.2">
      <c r="A10" s="210"/>
      <c r="B10" s="210"/>
      <c r="C10" s="19"/>
      <c r="D10" s="19"/>
      <c r="E10" s="374"/>
      <c r="F10" s="374"/>
      <c r="G10" s="374"/>
      <c r="N10" s="20"/>
      <c r="P10" s="121"/>
      <c r="Q10" s="122"/>
      <c r="R10" s="122"/>
      <c r="T10" s="18"/>
      <c r="V10" s="119"/>
      <c r="W10" s="119"/>
      <c r="X10" s="119"/>
    </row>
    <row r="11" spans="1:24" s="2" customFormat="1" ht="14.25" x14ac:dyDescent="0.2">
      <c r="A11" s="210" t="s">
        <v>2</v>
      </c>
      <c r="B11" s="210"/>
      <c r="C11" s="210"/>
      <c r="D11" s="375">
        <v>187122</v>
      </c>
      <c r="E11" s="373"/>
      <c r="F11" s="373"/>
      <c r="G11" s="21" t="s">
        <v>3</v>
      </c>
      <c r="J11" s="21"/>
      <c r="K11" s="21"/>
      <c r="L11" s="21"/>
      <c r="M11" s="22" t="s">
        <v>22</v>
      </c>
      <c r="N11" s="376">
        <f>1.02*1.05*1.0657</f>
        <v>1.1413647000000002</v>
      </c>
      <c r="O11" s="377"/>
      <c r="P11" s="377"/>
      <c r="R11" s="17"/>
      <c r="V11" s="119"/>
      <c r="W11" s="119"/>
      <c r="X11" s="119"/>
    </row>
    <row r="12" spans="1:24" s="2" customFormat="1" ht="12.75" x14ac:dyDescent="0.2">
      <c r="A12" s="210"/>
      <c r="B12" s="210"/>
      <c r="C12" s="210"/>
      <c r="D12" s="210"/>
      <c r="E12" s="23"/>
      <c r="F12" s="23"/>
      <c r="G12" s="21"/>
      <c r="J12" s="21"/>
      <c r="K12" s="21"/>
      <c r="L12" s="21"/>
      <c r="R12" s="17"/>
      <c r="V12" s="119"/>
      <c r="W12" s="119"/>
      <c r="X12" s="119"/>
    </row>
    <row r="13" spans="1:24" s="2" customFormat="1" ht="12.75" x14ac:dyDescent="0.2">
      <c r="A13" s="210" t="s">
        <v>23</v>
      </c>
      <c r="B13" s="123"/>
      <c r="C13" s="123"/>
      <c r="D13" s="123"/>
      <c r="E13" s="123"/>
      <c r="F13" s="210"/>
      <c r="G13" s="112" t="s">
        <v>24</v>
      </c>
      <c r="H13" s="210"/>
      <c r="I13" s="24"/>
      <c r="J13" s="378">
        <v>1728.61</v>
      </c>
      <c r="K13" s="379"/>
      <c r="L13" s="379"/>
      <c r="M13" s="25"/>
      <c r="N13" s="112"/>
      <c r="O13" s="112"/>
      <c r="P13" s="112" t="s">
        <v>25</v>
      </c>
      <c r="Q13" s="378">
        <v>2765.48</v>
      </c>
      <c r="R13" s="379"/>
      <c r="S13" s="379"/>
      <c r="T13" s="24"/>
      <c r="V13" s="119"/>
      <c r="W13" s="119"/>
      <c r="X13" s="119"/>
    </row>
    <row r="14" spans="1:24" s="12" customFormat="1" ht="13.5" thickBot="1" x14ac:dyDescent="0.25">
      <c r="R14" s="26"/>
      <c r="V14" s="113"/>
      <c r="W14" s="113"/>
      <c r="X14" s="113"/>
    </row>
    <row r="15" spans="1:24" s="124" customFormat="1" ht="18" customHeight="1" thickTop="1" x14ac:dyDescent="0.15">
      <c r="A15" s="381" t="s">
        <v>16</v>
      </c>
      <c r="B15" s="384" t="s">
        <v>5</v>
      </c>
      <c r="C15" s="387" t="s">
        <v>6</v>
      </c>
      <c r="D15" s="340" t="s">
        <v>8</v>
      </c>
      <c r="E15" s="340" t="s">
        <v>9</v>
      </c>
      <c r="F15" s="334" t="s">
        <v>17</v>
      </c>
      <c r="G15" s="335"/>
      <c r="H15" s="335"/>
      <c r="I15" s="334" t="s">
        <v>20</v>
      </c>
      <c r="J15" s="343"/>
      <c r="K15" s="344"/>
      <c r="L15" s="351" t="s">
        <v>11</v>
      </c>
      <c r="M15" s="352"/>
      <c r="N15" s="352"/>
      <c r="O15" s="352"/>
      <c r="P15" s="352"/>
      <c r="Q15" s="352"/>
      <c r="R15" s="334" t="s">
        <v>18</v>
      </c>
      <c r="S15" s="340" t="s">
        <v>12</v>
      </c>
      <c r="T15" s="357" t="s">
        <v>13</v>
      </c>
    </row>
    <row r="16" spans="1:24" s="124" customFormat="1" ht="22.5" customHeight="1" x14ac:dyDescent="0.15">
      <c r="A16" s="382"/>
      <c r="B16" s="385"/>
      <c r="C16" s="388"/>
      <c r="D16" s="341"/>
      <c r="E16" s="341"/>
      <c r="F16" s="336"/>
      <c r="G16" s="337"/>
      <c r="H16" s="337"/>
      <c r="I16" s="345"/>
      <c r="J16" s="346"/>
      <c r="K16" s="347"/>
      <c r="L16" s="360" t="s">
        <v>10</v>
      </c>
      <c r="M16" s="363" t="s">
        <v>8</v>
      </c>
      <c r="N16" s="365" t="s">
        <v>21</v>
      </c>
      <c r="O16" s="365" t="s">
        <v>14</v>
      </c>
      <c r="P16" s="365" t="s">
        <v>15</v>
      </c>
      <c r="Q16" s="365" t="s">
        <v>19</v>
      </c>
      <c r="R16" s="353"/>
      <c r="S16" s="355"/>
      <c r="T16" s="358"/>
    </row>
    <row r="17" spans="1:20" s="124" customFormat="1" ht="22.5" customHeight="1" x14ac:dyDescent="0.15">
      <c r="A17" s="382"/>
      <c r="B17" s="385"/>
      <c r="C17" s="388"/>
      <c r="D17" s="341"/>
      <c r="E17" s="341"/>
      <c r="F17" s="336"/>
      <c r="G17" s="337"/>
      <c r="H17" s="337"/>
      <c r="I17" s="345"/>
      <c r="J17" s="346"/>
      <c r="K17" s="347"/>
      <c r="L17" s="361"/>
      <c r="M17" s="364"/>
      <c r="N17" s="355"/>
      <c r="O17" s="355"/>
      <c r="P17" s="366"/>
      <c r="Q17" s="368"/>
      <c r="R17" s="353"/>
      <c r="S17" s="355"/>
      <c r="T17" s="358"/>
    </row>
    <row r="18" spans="1:20" s="124" customFormat="1" ht="22.5" customHeight="1" x14ac:dyDescent="0.15">
      <c r="A18" s="382"/>
      <c r="B18" s="385"/>
      <c r="C18" s="388"/>
      <c r="D18" s="341"/>
      <c r="E18" s="341"/>
      <c r="F18" s="336"/>
      <c r="G18" s="337"/>
      <c r="H18" s="337"/>
      <c r="I18" s="345"/>
      <c r="J18" s="346"/>
      <c r="K18" s="347"/>
      <c r="L18" s="361"/>
      <c r="M18" s="364"/>
      <c r="N18" s="355"/>
      <c r="O18" s="355"/>
      <c r="P18" s="366"/>
      <c r="Q18" s="368"/>
      <c r="R18" s="353"/>
      <c r="S18" s="355"/>
      <c r="T18" s="358"/>
    </row>
    <row r="19" spans="1:20" s="124" customFormat="1" ht="22.5" customHeight="1" x14ac:dyDescent="0.15">
      <c r="A19" s="383"/>
      <c r="B19" s="386"/>
      <c r="C19" s="389"/>
      <c r="D19" s="342"/>
      <c r="E19" s="342"/>
      <c r="F19" s="338"/>
      <c r="G19" s="339"/>
      <c r="H19" s="339"/>
      <c r="I19" s="348"/>
      <c r="J19" s="349"/>
      <c r="K19" s="350"/>
      <c r="L19" s="362"/>
      <c r="M19" s="364"/>
      <c r="N19" s="356"/>
      <c r="O19" s="356"/>
      <c r="P19" s="367"/>
      <c r="Q19" s="369"/>
      <c r="R19" s="354"/>
      <c r="S19" s="356"/>
      <c r="T19" s="359"/>
    </row>
    <row r="20" spans="1:20" ht="12.75" customHeight="1" x14ac:dyDescent="0.2">
      <c r="A20" s="105">
        <v>1</v>
      </c>
      <c r="B20" s="125" t="s">
        <v>96</v>
      </c>
      <c r="C20" s="321" t="s">
        <v>188</v>
      </c>
      <c r="D20" s="126" t="s">
        <v>95</v>
      </c>
      <c r="E20" s="217">
        <f>196/1000</f>
        <v>0.19600000000000001</v>
      </c>
      <c r="F20" s="127"/>
      <c r="G20" s="128">
        <v>6.77</v>
      </c>
      <c r="H20" s="127"/>
      <c r="I20" s="109"/>
      <c r="J20" s="87">
        <v>164.23</v>
      </c>
      <c r="K20" s="110"/>
      <c r="L20" s="79"/>
      <c r="M20" s="80"/>
      <c r="N20" s="81"/>
      <c r="O20" s="81"/>
      <c r="P20" s="83"/>
      <c r="Q20" s="84"/>
      <c r="R20" s="85">
        <f>G21+J21</f>
        <v>465.87747009999998</v>
      </c>
      <c r="S20" s="211">
        <f>R20+R21</f>
        <v>465.87747009999998</v>
      </c>
      <c r="T20" s="213">
        <f>E20*S20</f>
        <v>91.3119841396</v>
      </c>
    </row>
    <row r="21" spans="1:20" ht="12.75" customHeight="1" x14ac:dyDescent="0.2">
      <c r="A21" s="86"/>
      <c r="B21" s="125" t="s">
        <v>97</v>
      </c>
      <c r="C21" s="322"/>
      <c r="D21" s="126"/>
      <c r="E21" s="212"/>
      <c r="F21" s="127"/>
      <c r="G21" s="87">
        <f>G20*$J$13/1000</f>
        <v>11.702689699999999</v>
      </c>
      <c r="H21" s="127"/>
      <c r="I21" s="77"/>
      <c r="J21" s="87">
        <f>J20*$Q$13/1000</f>
        <v>454.17478039999997</v>
      </c>
      <c r="K21" s="78"/>
      <c r="L21" s="131"/>
      <c r="M21" s="132"/>
      <c r="N21" s="133"/>
      <c r="O21" s="133"/>
      <c r="P21" s="127"/>
      <c r="Q21" s="92"/>
      <c r="R21" s="212"/>
      <c r="S21" s="212"/>
      <c r="T21" s="93"/>
    </row>
    <row r="22" spans="1:20" ht="12.75" customHeight="1" x14ac:dyDescent="0.2">
      <c r="A22" s="86"/>
      <c r="B22" s="129"/>
      <c r="C22" s="322"/>
      <c r="D22" s="126"/>
      <c r="E22" s="212"/>
      <c r="F22" s="127"/>
      <c r="G22" s="128"/>
      <c r="H22" s="127"/>
      <c r="I22" s="77"/>
      <c r="K22" s="78"/>
      <c r="L22" s="131"/>
      <c r="M22" s="132"/>
      <c r="N22" s="133"/>
      <c r="O22" s="133"/>
      <c r="P22" s="127"/>
      <c r="Q22" s="92"/>
      <c r="R22" s="212"/>
      <c r="S22" s="212"/>
      <c r="T22" s="93"/>
    </row>
    <row r="23" spans="1:20" ht="12.75" customHeight="1" x14ac:dyDescent="0.2">
      <c r="A23" s="95"/>
      <c r="B23" s="96"/>
      <c r="C23" s="97"/>
      <c r="D23" s="98"/>
      <c r="E23" s="99"/>
      <c r="F23" s="100"/>
      <c r="G23" s="101"/>
      <c r="H23" s="100"/>
      <c r="I23" s="102"/>
      <c r="J23" s="101"/>
      <c r="K23" s="103"/>
      <c r="O23" s="90"/>
      <c r="Q23" s="92"/>
      <c r="R23" s="212"/>
      <c r="S23" s="212"/>
      <c r="T23" s="93"/>
    </row>
    <row r="24" spans="1:20" ht="12.75" customHeight="1" x14ac:dyDescent="0.2">
      <c r="A24" s="72">
        <v>2</v>
      </c>
      <c r="B24" s="125" t="s">
        <v>114</v>
      </c>
      <c r="C24" s="321" t="s">
        <v>189</v>
      </c>
      <c r="D24" s="126" t="s">
        <v>95</v>
      </c>
      <c r="E24" s="212">
        <f>49/1000</f>
        <v>4.9000000000000002E-2</v>
      </c>
      <c r="F24" s="127"/>
      <c r="G24" s="128">
        <v>8.5</v>
      </c>
      <c r="H24" s="127"/>
      <c r="I24" s="77"/>
      <c r="J24" s="76">
        <v>206.5</v>
      </c>
      <c r="K24" s="78"/>
      <c r="L24" s="79"/>
      <c r="M24" s="80"/>
      <c r="N24" s="81"/>
      <c r="O24" s="81"/>
      <c r="P24" s="83"/>
      <c r="Q24" s="84"/>
      <c r="R24" s="85">
        <f>G25+J25</f>
        <v>585.76480499999991</v>
      </c>
      <c r="S24" s="211">
        <f>R24+R25</f>
        <v>585.76480499999991</v>
      </c>
      <c r="T24" s="213">
        <f>E24*S24</f>
        <v>28.702475444999997</v>
      </c>
    </row>
    <row r="25" spans="1:20" ht="12.75" customHeight="1" x14ac:dyDescent="0.2">
      <c r="A25" s="86"/>
      <c r="B25" s="125" t="s">
        <v>115</v>
      </c>
      <c r="C25" s="322"/>
      <c r="D25" s="126"/>
      <c r="E25" s="212"/>
      <c r="F25" s="127"/>
      <c r="G25" s="87">
        <f>G24*$J$13/1000</f>
        <v>14.693185</v>
      </c>
      <c r="H25" s="127"/>
      <c r="I25" s="77"/>
      <c r="J25" s="87">
        <f>J24*$Q$13/1000</f>
        <v>571.07161999999994</v>
      </c>
      <c r="K25" s="78"/>
      <c r="L25" s="131"/>
      <c r="M25" s="132"/>
      <c r="N25" s="133"/>
      <c r="O25" s="133"/>
      <c r="P25" s="127"/>
      <c r="Q25" s="92"/>
      <c r="R25" s="212"/>
      <c r="S25" s="212"/>
      <c r="T25" s="93"/>
    </row>
    <row r="26" spans="1:20" ht="12.75" customHeight="1" x14ac:dyDescent="0.2">
      <c r="A26" s="86"/>
      <c r="B26" s="129"/>
      <c r="C26" s="322"/>
      <c r="D26" s="126"/>
      <c r="E26" s="212"/>
      <c r="F26" s="127"/>
      <c r="G26" s="128"/>
      <c r="H26" s="127"/>
      <c r="I26" s="77"/>
      <c r="K26" s="78"/>
      <c r="L26" s="131"/>
      <c r="M26" s="132"/>
      <c r="N26" s="133"/>
      <c r="O26" s="133"/>
      <c r="P26" s="127"/>
      <c r="Q26" s="92"/>
      <c r="R26" s="212"/>
      <c r="S26" s="212"/>
      <c r="T26" s="93"/>
    </row>
    <row r="27" spans="1:20" ht="22.5" customHeight="1" x14ac:dyDescent="0.2">
      <c r="A27" s="95"/>
      <c r="B27" s="96"/>
      <c r="C27" s="97"/>
      <c r="D27" s="98"/>
      <c r="E27" s="99"/>
      <c r="F27" s="100"/>
      <c r="G27" s="101"/>
      <c r="H27" s="100"/>
      <c r="I27" s="102"/>
      <c r="J27" s="101"/>
      <c r="K27" s="103"/>
      <c r="O27" s="90"/>
      <c r="Q27" s="92"/>
      <c r="R27" s="212"/>
      <c r="S27" s="212"/>
      <c r="T27" s="93"/>
    </row>
    <row r="28" spans="1:20" ht="12.75" customHeight="1" x14ac:dyDescent="0.2">
      <c r="A28" s="105">
        <v>3</v>
      </c>
      <c r="B28" s="218" t="s">
        <v>98</v>
      </c>
      <c r="C28" s="321" t="s">
        <v>144</v>
      </c>
      <c r="D28" s="107" t="s">
        <v>26</v>
      </c>
      <c r="E28" s="211">
        <v>16</v>
      </c>
      <c r="F28" s="108"/>
      <c r="G28" s="87">
        <v>0.89</v>
      </c>
      <c r="H28" s="108"/>
      <c r="I28" s="109"/>
      <c r="J28" s="87">
        <v>0</v>
      </c>
      <c r="K28" s="110"/>
      <c r="L28" s="134"/>
      <c r="M28" s="135"/>
      <c r="N28" s="136"/>
      <c r="O28" s="136"/>
      <c r="P28" s="108"/>
      <c r="Q28" s="137"/>
      <c r="R28" s="85">
        <f>G29+J29</f>
        <v>1.5384629000000001</v>
      </c>
      <c r="S28" s="323">
        <f>R28+R29</f>
        <v>4.0494652400000009</v>
      </c>
      <c r="T28" s="325">
        <f>E28*S28</f>
        <v>64.791443840000014</v>
      </c>
    </row>
    <row r="29" spans="1:20" ht="12.75" customHeight="1" x14ac:dyDescent="0.2">
      <c r="A29" s="86"/>
      <c r="B29" s="219" t="s">
        <v>99</v>
      </c>
      <c r="C29" s="322"/>
      <c r="E29" s="212"/>
      <c r="G29" s="87">
        <f>G28*$J$13/1000</f>
        <v>1.5384629000000001</v>
      </c>
      <c r="I29" s="77"/>
      <c r="J29" s="87">
        <f>J28*$Q$13/1000</f>
        <v>0</v>
      </c>
      <c r="K29" s="78"/>
      <c r="L29" s="140" t="s">
        <v>94</v>
      </c>
      <c r="M29" s="141" t="s">
        <v>26</v>
      </c>
      <c r="N29" s="142">
        <v>1.1000000000000001</v>
      </c>
      <c r="O29" s="143">
        <f>E28*N29</f>
        <v>17.600000000000001</v>
      </c>
      <c r="P29" s="144">
        <v>2</v>
      </c>
      <c r="Q29" s="145">
        <f>N29*P29*$N$11</f>
        <v>2.5110023400000006</v>
      </c>
      <c r="R29" s="212">
        <f>SUM(Q29:Q29)</f>
        <v>2.5110023400000006</v>
      </c>
      <c r="S29" s="324"/>
      <c r="T29" s="326"/>
    </row>
    <row r="30" spans="1:20" ht="12.75" customHeight="1" x14ac:dyDescent="0.2">
      <c r="A30" s="86"/>
      <c r="C30" s="322"/>
      <c r="E30" s="212"/>
      <c r="I30" s="77"/>
      <c r="K30" s="78"/>
      <c r="O30" s="90"/>
      <c r="Q30" s="92"/>
      <c r="R30" s="212"/>
      <c r="S30" s="212"/>
      <c r="T30" s="93"/>
    </row>
    <row r="31" spans="1:20" ht="12.75" customHeight="1" x14ac:dyDescent="0.2">
      <c r="A31" s="86"/>
      <c r="C31" s="322"/>
      <c r="E31" s="212"/>
      <c r="I31" s="77"/>
      <c r="K31" s="78"/>
      <c r="O31" s="90"/>
      <c r="Q31" s="92"/>
      <c r="R31" s="212"/>
      <c r="S31" s="212"/>
      <c r="T31" s="93"/>
    </row>
    <row r="32" spans="1:20" ht="26.25" customHeight="1" x14ac:dyDescent="0.2">
      <c r="A32" s="95"/>
      <c r="B32" s="96"/>
      <c r="C32" s="97"/>
      <c r="D32" s="98"/>
      <c r="E32" s="99"/>
      <c r="F32" s="100"/>
      <c r="G32" s="101"/>
      <c r="H32" s="100"/>
      <c r="I32" s="102"/>
      <c r="J32" s="101"/>
      <c r="K32" s="103"/>
      <c r="L32" s="147"/>
      <c r="M32" s="148"/>
      <c r="N32" s="149"/>
      <c r="O32" s="149"/>
      <c r="P32" s="100"/>
      <c r="Q32" s="150"/>
      <c r="R32" s="99"/>
      <c r="S32" s="99"/>
      <c r="T32" s="151"/>
    </row>
    <row r="33" spans="1:20" ht="12.75" customHeight="1" x14ac:dyDescent="0.2">
      <c r="A33" s="72">
        <v>4</v>
      </c>
      <c r="B33" s="125" t="s">
        <v>98</v>
      </c>
      <c r="C33" s="321" t="s">
        <v>121</v>
      </c>
      <c r="D33" s="126" t="s">
        <v>26</v>
      </c>
      <c r="E33" s="212">
        <v>48</v>
      </c>
      <c r="F33" s="127"/>
      <c r="G33" s="128">
        <v>0.89</v>
      </c>
      <c r="H33" s="127"/>
      <c r="I33" s="77"/>
      <c r="J33" s="76">
        <v>0</v>
      </c>
      <c r="K33" s="78"/>
      <c r="L33" s="134"/>
      <c r="M33" s="135"/>
      <c r="N33" s="136"/>
      <c r="O33" s="136"/>
      <c r="P33" s="108"/>
      <c r="Q33" s="137"/>
      <c r="R33" s="85">
        <f>G34+J34</f>
        <v>1.5384629000000001</v>
      </c>
      <c r="S33" s="323">
        <f>R33+R34</f>
        <v>4.0494652400000009</v>
      </c>
      <c r="T33" s="325">
        <f>E33*S33</f>
        <v>194.37433152000006</v>
      </c>
    </row>
    <row r="34" spans="1:20" ht="12.75" customHeight="1" x14ac:dyDescent="0.2">
      <c r="A34" s="86"/>
      <c r="B34" s="125" t="s">
        <v>99</v>
      </c>
      <c r="C34" s="322"/>
      <c r="D34" s="126"/>
      <c r="E34" s="212"/>
      <c r="F34" s="127"/>
      <c r="G34" s="87">
        <f>G33*$J$13/1000</f>
        <v>1.5384629000000001</v>
      </c>
      <c r="H34" s="127"/>
      <c r="I34" s="77"/>
      <c r="J34" s="87">
        <f>J33*$Q$13/1000</f>
        <v>0</v>
      </c>
      <c r="K34" s="78"/>
      <c r="L34" s="140" t="s">
        <v>94</v>
      </c>
      <c r="M34" s="141" t="s">
        <v>26</v>
      </c>
      <c r="N34" s="142">
        <v>1.1000000000000001</v>
      </c>
      <c r="O34" s="143">
        <f>E33*N34</f>
        <v>52.800000000000004</v>
      </c>
      <c r="P34" s="144">
        <v>2</v>
      </c>
      <c r="Q34" s="145">
        <f>N34*P34*$N$11</f>
        <v>2.5110023400000006</v>
      </c>
      <c r="R34" s="212">
        <f>SUM(Q34:Q34)</f>
        <v>2.5110023400000006</v>
      </c>
      <c r="S34" s="324"/>
      <c r="T34" s="326"/>
    </row>
    <row r="35" spans="1:20" ht="12.75" customHeight="1" x14ac:dyDescent="0.2">
      <c r="A35" s="86"/>
      <c r="B35" s="129"/>
      <c r="C35" s="322"/>
      <c r="D35" s="126"/>
      <c r="E35" s="212"/>
      <c r="F35" s="127"/>
      <c r="G35" s="128"/>
      <c r="H35" s="127"/>
      <c r="I35" s="77"/>
      <c r="K35" s="78"/>
      <c r="L35" s="131"/>
      <c r="M35" s="132"/>
      <c r="N35" s="133"/>
      <c r="O35" s="133"/>
      <c r="P35" s="127"/>
      <c r="Q35" s="92"/>
      <c r="R35" s="212"/>
      <c r="S35" s="212"/>
      <c r="T35" s="93"/>
    </row>
    <row r="36" spans="1:20" ht="12.75" customHeight="1" x14ac:dyDescent="0.2">
      <c r="A36" s="86"/>
      <c r="B36" s="129"/>
      <c r="C36" s="322"/>
      <c r="D36" s="126"/>
      <c r="E36" s="212"/>
      <c r="F36" s="127"/>
      <c r="G36" s="128"/>
      <c r="H36" s="127"/>
      <c r="I36" s="77"/>
      <c r="K36" s="78"/>
      <c r="L36" s="131"/>
      <c r="M36" s="132"/>
      <c r="N36" s="133"/>
      <c r="O36" s="133"/>
      <c r="P36" s="127"/>
      <c r="Q36" s="92"/>
      <c r="R36" s="212"/>
      <c r="S36" s="212"/>
      <c r="T36" s="93"/>
    </row>
    <row r="37" spans="1:20" ht="12.75" customHeight="1" x14ac:dyDescent="0.2">
      <c r="A37" s="95"/>
      <c r="B37" s="96"/>
      <c r="C37" s="97"/>
      <c r="D37" s="98"/>
      <c r="E37" s="99"/>
      <c r="F37" s="100"/>
      <c r="G37" s="101"/>
      <c r="H37" s="100"/>
      <c r="I37" s="102"/>
      <c r="J37" s="101"/>
      <c r="K37" s="103"/>
      <c r="O37" s="90"/>
      <c r="Q37" s="92"/>
      <c r="R37" s="212"/>
      <c r="S37" s="212"/>
      <c r="T37" s="93"/>
    </row>
    <row r="38" spans="1:20" ht="12.75" customHeight="1" x14ac:dyDescent="0.2">
      <c r="A38" s="72">
        <v>5</v>
      </c>
      <c r="B38" s="125" t="s">
        <v>174</v>
      </c>
      <c r="C38" s="321" t="s">
        <v>231</v>
      </c>
      <c r="D38" s="126" t="s">
        <v>34</v>
      </c>
      <c r="E38" s="212">
        <v>258</v>
      </c>
      <c r="F38" s="127"/>
      <c r="G38" s="128">
        <v>7.0000000000000007E-2</v>
      </c>
      <c r="H38" s="127"/>
      <c r="I38" s="77"/>
      <c r="J38" s="76">
        <v>7.0000000000000007E-2</v>
      </c>
      <c r="K38" s="78"/>
      <c r="L38" s="134"/>
      <c r="M38" s="135"/>
      <c r="N38" s="136"/>
      <c r="O38" s="136"/>
      <c r="P38" s="108"/>
      <c r="Q38" s="137"/>
      <c r="R38" s="85">
        <f>G39+J39</f>
        <v>0.31458630000000004</v>
      </c>
      <c r="S38" s="323">
        <f>R38+R39</f>
        <v>4.2899595501000007</v>
      </c>
      <c r="T38" s="325">
        <f>E38*S38</f>
        <v>1106.8095639258001</v>
      </c>
    </row>
    <row r="39" spans="1:20" ht="12.75" customHeight="1" x14ac:dyDescent="0.2">
      <c r="A39" s="86"/>
      <c r="B39" s="125" t="s">
        <v>122</v>
      </c>
      <c r="C39" s="322"/>
      <c r="D39" s="126"/>
      <c r="E39" s="212"/>
      <c r="F39" s="127"/>
      <c r="G39" s="87">
        <f>G38*$J$13/1000</f>
        <v>0.1210027</v>
      </c>
      <c r="H39" s="127"/>
      <c r="I39" s="77"/>
      <c r="J39" s="87">
        <f>J38*$Q$13/1000</f>
        <v>0.19358360000000002</v>
      </c>
      <c r="K39" s="78"/>
      <c r="L39" s="327" t="s">
        <v>234</v>
      </c>
      <c r="M39" s="152" t="s">
        <v>34</v>
      </c>
      <c r="N39" s="153">
        <v>1</v>
      </c>
      <c r="O39" s="154">
        <f>E38*N39</f>
        <v>258</v>
      </c>
      <c r="P39" s="155">
        <v>3.4830000000000001</v>
      </c>
      <c r="Q39" s="156">
        <f>N39*P39*$N$11</f>
        <v>3.975373250100001</v>
      </c>
      <c r="R39" s="212">
        <f>SUM(Q39:Q39)</f>
        <v>3.975373250100001</v>
      </c>
      <c r="S39" s="324"/>
      <c r="T39" s="326"/>
    </row>
    <row r="40" spans="1:20" ht="12.75" customHeight="1" x14ac:dyDescent="0.2">
      <c r="A40" s="86"/>
      <c r="B40" s="129"/>
      <c r="C40" s="322"/>
      <c r="D40" s="126"/>
      <c r="E40" s="212"/>
      <c r="F40" s="127"/>
      <c r="G40" s="128"/>
      <c r="H40" s="127"/>
      <c r="I40" s="77"/>
      <c r="K40" s="78"/>
      <c r="L40" s="328"/>
      <c r="M40" s="157"/>
      <c r="N40" s="158"/>
      <c r="O40" s="158"/>
      <c r="P40" s="159"/>
      <c r="Q40" s="160"/>
      <c r="R40" s="212"/>
      <c r="S40" s="212"/>
      <c r="T40" s="93"/>
    </row>
    <row r="41" spans="1:20" ht="12.75" customHeight="1" x14ac:dyDescent="0.2">
      <c r="A41" s="95"/>
      <c r="B41" s="96"/>
      <c r="C41" s="97"/>
      <c r="D41" s="98"/>
      <c r="E41" s="99"/>
      <c r="F41" s="100"/>
      <c r="G41" s="101"/>
      <c r="H41" s="100"/>
      <c r="I41" s="102"/>
      <c r="J41" s="101"/>
      <c r="K41" s="103"/>
      <c r="O41" s="90"/>
      <c r="Q41" s="92"/>
      <c r="R41" s="212"/>
      <c r="S41" s="212"/>
      <c r="T41" s="93"/>
    </row>
    <row r="42" spans="1:20" ht="12.75" customHeight="1" x14ac:dyDescent="0.2">
      <c r="A42" s="72">
        <f>A38+1</f>
        <v>6</v>
      </c>
      <c r="B42" s="219" t="s">
        <v>133</v>
      </c>
      <c r="C42" s="321" t="s">
        <v>108</v>
      </c>
      <c r="D42" s="74" t="s">
        <v>109</v>
      </c>
      <c r="E42" s="222">
        <f>E38/1000</f>
        <v>0.25800000000000001</v>
      </c>
      <c r="G42" s="76">
        <v>29.8</v>
      </c>
      <c r="I42" s="77"/>
      <c r="J42" s="76">
        <v>0</v>
      </c>
      <c r="K42" s="78"/>
      <c r="L42" s="134"/>
      <c r="M42" s="135"/>
      <c r="N42" s="136"/>
      <c r="O42" s="172"/>
      <c r="P42" s="108"/>
      <c r="Q42" s="137"/>
      <c r="R42" s="85">
        <f>G43+J43</f>
        <v>51.512578000000005</v>
      </c>
      <c r="S42" s="323">
        <f>R42+R43</f>
        <v>61.66159291240001</v>
      </c>
      <c r="T42" s="325">
        <f>E42*S42</f>
        <v>15.908690971399203</v>
      </c>
    </row>
    <row r="43" spans="1:20" ht="12.75" customHeight="1" x14ac:dyDescent="0.2">
      <c r="A43" s="86"/>
      <c r="B43" s="219" t="s">
        <v>134</v>
      </c>
      <c r="C43" s="322"/>
      <c r="E43" s="212"/>
      <c r="G43" s="87">
        <f>G42*$J$13/1000</f>
        <v>51.512578000000005</v>
      </c>
      <c r="I43" s="77"/>
      <c r="J43" s="87">
        <f>J42*$Q$13/1000</f>
        <v>0</v>
      </c>
      <c r="K43" s="78"/>
      <c r="L43" s="140" t="s">
        <v>110</v>
      </c>
      <c r="M43" s="141" t="s">
        <v>26</v>
      </c>
      <c r="N43" s="142">
        <v>57</v>
      </c>
      <c r="O43" s="142">
        <f>E42*N43</f>
        <v>14.706</v>
      </c>
      <c r="P43" s="144">
        <v>0.156</v>
      </c>
      <c r="Q43" s="145">
        <f>N43*P43*$N$11</f>
        <v>10.149014912400002</v>
      </c>
      <c r="R43" s="212">
        <f>SUM(Q43:Q43)</f>
        <v>10.149014912400002</v>
      </c>
      <c r="S43" s="324"/>
      <c r="T43" s="326"/>
    </row>
    <row r="44" spans="1:20" ht="12.75" customHeight="1" x14ac:dyDescent="0.2">
      <c r="A44" s="86"/>
      <c r="C44" s="322"/>
      <c r="E44" s="212"/>
      <c r="I44" s="77"/>
      <c r="K44" s="78"/>
      <c r="Q44" s="92"/>
      <c r="R44" s="212"/>
      <c r="S44" s="212"/>
      <c r="T44" s="93"/>
    </row>
    <row r="45" spans="1:20" ht="12.75" customHeight="1" x14ac:dyDescent="0.2">
      <c r="A45" s="95"/>
      <c r="B45" s="96"/>
      <c r="C45" s="97"/>
      <c r="D45" s="98"/>
      <c r="E45" s="99"/>
      <c r="F45" s="100"/>
      <c r="G45" s="101"/>
      <c r="H45" s="100"/>
      <c r="I45" s="102"/>
      <c r="J45" s="101"/>
      <c r="K45" s="103"/>
      <c r="Q45" s="92"/>
      <c r="R45" s="212"/>
      <c r="S45" s="212"/>
      <c r="T45" s="93"/>
    </row>
    <row r="46" spans="1:20" ht="12.75" customHeight="1" x14ac:dyDescent="0.2">
      <c r="A46" s="72">
        <f>A42+1</f>
        <v>7</v>
      </c>
      <c r="B46" s="125" t="s">
        <v>116</v>
      </c>
      <c r="C46" s="321" t="s">
        <v>147</v>
      </c>
      <c r="D46" s="126" t="s">
        <v>32</v>
      </c>
      <c r="E46" s="212">
        <v>2</v>
      </c>
      <c r="F46" s="127"/>
      <c r="G46" s="128">
        <v>1.31</v>
      </c>
      <c r="H46" s="127"/>
      <c r="I46" s="77"/>
      <c r="J46" s="76">
        <v>0.09</v>
      </c>
      <c r="K46" s="78"/>
      <c r="L46" s="134"/>
      <c r="M46" s="135"/>
      <c r="N46" s="136"/>
      <c r="O46" s="136"/>
      <c r="P46" s="108"/>
      <c r="Q46" s="137"/>
      <c r="R46" s="85">
        <f>G47+J47</f>
        <v>2.5133722999999999</v>
      </c>
      <c r="S46" s="323">
        <f>R46+R47</f>
        <v>73.939975226000016</v>
      </c>
      <c r="T46" s="325">
        <f>E46*S46</f>
        <v>147.87995045200003</v>
      </c>
    </row>
    <row r="47" spans="1:20" ht="12.75" customHeight="1" x14ac:dyDescent="0.2">
      <c r="A47" s="86"/>
      <c r="B47" s="125" t="s">
        <v>117</v>
      </c>
      <c r="C47" s="322"/>
      <c r="D47" s="126"/>
      <c r="E47" s="212"/>
      <c r="F47" s="127"/>
      <c r="G47" s="87">
        <f>G46*$J$13/1000</f>
        <v>2.2644791</v>
      </c>
      <c r="H47" s="127"/>
      <c r="I47" s="77"/>
      <c r="J47" s="87">
        <f>J46*$Q$13/1000</f>
        <v>0.24889319999999998</v>
      </c>
      <c r="K47" s="78"/>
      <c r="L47" s="140" t="s">
        <v>146</v>
      </c>
      <c r="M47" s="141" t="s">
        <v>32</v>
      </c>
      <c r="N47" s="142">
        <v>1</v>
      </c>
      <c r="O47" s="143">
        <f>E46*N47</f>
        <v>2</v>
      </c>
      <c r="P47" s="144">
        <v>62.58</v>
      </c>
      <c r="Q47" s="145">
        <f>N47*P47*$N$11</f>
        <v>71.426602926000015</v>
      </c>
      <c r="R47" s="212">
        <f>SUM(Q47:Q47)</f>
        <v>71.426602926000015</v>
      </c>
      <c r="S47" s="324"/>
      <c r="T47" s="326"/>
    </row>
    <row r="48" spans="1:20" ht="21" customHeight="1" x14ac:dyDescent="0.2">
      <c r="A48" s="95"/>
      <c r="B48" s="96"/>
      <c r="C48" s="97"/>
      <c r="D48" s="98"/>
      <c r="E48" s="99"/>
      <c r="F48" s="100"/>
      <c r="G48" s="101"/>
      <c r="H48" s="100"/>
      <c r="I48" s="102"/>
      <c r="J48" s="101"/>
      <c r="K48" s="103"/>
      <c r="O48" s="90"/>
      <c r="Q48" s="92"/>
      <c r="R48" s="212"/>
      <c r="S48" s="212"/>
      <c r="T48" s="93"/>
    </row>
    <row r="49" spans="1:20" ht="12.75" customHeight="1" x14ac:dyDescent="0.2">
      <c r="A49" s="72">
        <f>A46+1</f>
        <v>8</v>
      </c>
      <c r="B49" s="125" t="s">
        <v>123</v>
      </c>
      <c r="C49" s="321" t="s">
        <v>148</v>
      </c>
      <c r="D49" s="126" t="s">
        <v>32</v>
      </c>
      <c r="E49" s="212">
        <v>4</v>
      </c>
      <c r="F49" s="127"/>
      <c r="G49" s="128">
        <v>0.31</v>
      </c>
      <c r="H49" s="127"/>
      <c r="I49" s="77"/>
      <c r="J49" s="76">
        <v>0.31</v>
      </c>
      <c r="K49" s="78"/>
      <c r="L49" s="134"/>
      <c r="M49" s="135"/>
      <c r="N49" s="136"/>
      <c r="O49" s="136"/>
      <c r="P49" s="108"/>
      <c r="Q49" s="137"/>
      <c r="R49" s="85">
        <f>G50+J50</f>
        <v>1.3931678999999999</v>
      </c>
      <c r="S49" s="323">
        <f>R49+R50</f>
        <v>10.056125973000002</v>
      </c>
      <c r="T49" s="325">
        <f>E49*S49</f>
        <v>40.224503892000008</v>
      </c>
    </row>
    <row r="50" spans="1:20" ht="12.75" customHeight="1" x14ac:dyDescent="0.2">
      <c r="A50" s="86"/>
      <c r="B50" s="125" t="s">
        <v>125</v>
      </c>
      <c r="C50" s="322"/>
      <c r="D50" s="126"/>
      <c r="E50" s="212"/>
      <c r="F50" s="127"/>
      <c r="G50" s="87">
        <f>G49*$J$13/1000</f>
        <v>0.53586909999999999</v>
      </c>
      <c r="H50" s="127"/>
      <c r="I50" s="77"/>
      <c r="J50" s="87">
        <f>J49*$Q$13/1000</f>
        <v>0.85729880000000003</v>
      </c>
      <c r="K50" s="78"/>
      <c r="L50" s="140" t="s">
        <v>124</v>
      </c>
      <c r="M50" s="141" t="s">
        <v>32</v>
      </c>
      <c r="N50" s="142">
        <v>1</v>
      </c>
      <c r="O50" s="143">
        <f>E49*N50</f>
        <v>4</v>
      </c>
      <c r="P50" s="144">
        <v>7.59</v>
      </c>
      <c r="Q50" s="145">
        <f>N50*P50*$N$11</f>
        <v>8.6629580730000022</v>
      </c>
      <c r="R50" s="212">
        <f>SUM(Q50:Q50)</f>
        <v>8.6629580730000022</v>
      </c>
      <c r="S50" s="324"/>
      <c r="T50" s="326"/>
    </row>
    <row r="51" spans="1:20" ht="20.25" customHeight="1" x14ac:dyDescent="0.2">
      <c r="A51" s="95"/>
      <c r="B51" s="96"/>
      <c r="C51" s="97"/>
      <c r="D51" s="98"/>
      <c r="E51" s="99"/>
      <c r="F51" s="100"/>
      <c r="G51" s="101"/>
      <c r="H51" s="100"/>
      <c r="I51" s="102"/>
      <c r="J51" s="101"/>
      <c r="K51" s="103"/>
      <c r="O51" s="90"/>
      <c r="Q51" s="92"/>
      <c r="R51" s="212"/>
      <c r="S51" s="99"/>
      <c r="T51" s="151"/>
    </row>
    <row r="52" spans="1:20" ht="12.75" customHeight="1" x14ac:dyDescent="0.2">
      <c r="A52" s="72">
        <f>A49+1</f>
        <v>9</v>
      </c>
      <c r="B52" s="125" t="s">
        <v>101</v>
      </c>
      <c r="C52" s="321" t="s">
        <v>181</v>
      </c>
      <c r="D52" s="126" t="s">
        <v>26</v>
      </c>
      <c r="E52" s="212">
        <v>3.2</v>
      </c>
      <c r="F52" s="127"/>
      <c r="G52" s="128">
        <v>5.86</v>
      </c>
      <c r="H52" s="127"/>
      <c r="I52" s="77"/>
      <c r="J52" s="76">
        <v>7.1400000000000006</v>
      </c>
      <c r="K52" s="78"/>
      <c r="L52" s="134"/>
      <c r="M52" s="135"/>
      <c r="N52" s="136"/>
      <c r="O52" s="136"/>
      <c r="P52" s="108"/>
      <c r="Q52" s="137"/>
      <c r="R52" s="85">
        <f>G53+J53</f>
        <v>29.8751818</v>
      </c>
      <c r="S52" s="323">
        <f>R52+R53</f>
        <v>59.198297324357199</v>
      </c>
      <c r="T52" s="325">
        <f>E52*S52</f>
        <v>189.43455143794304</v>
      </c>
    </row>
    <row r="53" spans="1:20" ht="12.75" customHeight="1" x14ac:dyDescent="0.2">
      <c r="A53" s="86"/>
      <c r="B53" s="125" t="s">
        <v>102</v>
      </c>
      <c r="C53" s="322"/>
      <c r="D53" s="126"/>
      <c r="E53" s="212"/>
      <c r="F53" s="127"/>
      <c r="G53" s="87">
        <f>G52*$J$13/1000</f>
        <v>10.1296546</v>
      </c>
      <c r="H53" s="127"/>
      <c r="I53" s="77"/>
      <c r="J53" s="87">
        <f>J52*$Q$13/1000</f>
        <v>19.745527200000001</v>
      </c>
      <c r="K53" s="78"/>
      <c r="L53" s="214" t="s">
        <v>103</v>
      </c>
      <c r="M53" s="152" t="s">
        <v>27</v>
      </c>
      <c r="N53" s="153">
        <v>6.0999999999999999E-2</v>
      </c>
      <c r="O53" s="154">
        <f>E52*N53</f>
        <v>0.19520000000000001</v>
      </c>
      <c r="P53" s="155">
        <v>306.25</v>
      </c>
      <c r="Q53" s="156">
        <f>N53*P53*$N$11</f>
        <v>21.322119301875002</v>
      </c>
      <c r="R53" s="323">
        <f>SUM(Q53:Q55)</f>
        <v>29.323115524357203</v>
      </c>
      <c r="S53" s="324"/>
      <c r="T53" s="326"/>
    </row>
    <row r="54" spans="1:20" ht="12.75" customHeight="1" x14ac:dyDescent="0.2">
      <c r="A54" s="86"/>
      <c r="B54" s="129"/>
      <c r="C54" s="322"/>
      <c r="D54" s="126"/>
      <c r="E54" s="212"/>
      <c r="F54" s="127"/>
      <c r="G54" s="128"/>
      <c r="H54" s="127"/>
      <c r="I54" s="77"/>
      <c r="K54" s="78"/>
      <c r="L54" s="162" t="s">
        <v>126</v>
      </c>
      <c r="M54" s="163" t="s">
        <v>26</v>
      </c>
      <c r="N54" s="216">
        <v>0.157</v>
      </c>
      <c r="O54" s="165">
        <f>E52*N54</f>
        <v>0.50240000000000007</v>
      </c>
      <c r="P54" s="166">
        <v>24.957999999999998</v>
      </c>
      <c r="Q54" s="167">
        <f>N54*P54*$N$11</f>
        <v>4.4723302886682008</v>
      </c>
      <c r="R54" s="324"/>
      <c r="S54" s="324"/>
      <c r="T54" s="326"/>
    </row>
    <row r="55" spans="1:20" ht="12.75" customHeight="1" x14ac:dyDescent="0.2">
      <c r="A55" s="95"/>
      <c r="B55" s="96"/>
      <c r="C55" s="97"/>
      <c r="D55" s="98"/>
      <c r="E55" s="99"/>
      <c r="F55" s="100"/>
      <c r="G55" s="101"/>
      <c r="H55" s="100"/>
      <c r="I55" s="102"/>
      <c r="J55" s="101"/>
      <c r="K55" s="103"/>
      <c r="L55" s="88" t="s">
        <v>111</v>
      </c>
      <c r="M55" s="89" t="s">
        <v>26</v>
      </c>
      <c r="N55" s="90">
        <v>0.14000000000000001</v>
      </c>
      <c r="O55" s="90">
        <f>E52*N55</f>
        <v>0.44800000000000006</v>
      </c>
      <c r="P55" s="75">
        <v>22.082999999999998</v>
      </c>
      <c r="Q55" s="92">
        <f>N55*P55*$N$11</f>
        <v>3.528665933814001</v>
      </c>
      <c r="R55" s="212"/>
      <c r="S55" s="212"/>
      <c r="T55" s="93"/>
    </row>
    <row r="56" spans="1:20" ht="12.75" customHeight="1" x14ac:dyDescent="0.2">
      <c r="A56" s="72">
        <f>A52+1</f>
        <v>10</v>
      </c>
      <c r="B56" s="125" t="s">
        <v>31</v>
      </c>
      <c r="C56" s="321" t="s">
        <v>149</v>
      </c>
      <c r="D56" s="126" t="s">
        <v>32</v>
      </c>
      <c r="E56" s="212">
        <v>2</v>
      </c>
      <c r="F56" s="127"/>
      <c r="G56" s="128">
        <v>0</v>
      </c>
      <c r="H56" s="127"/>
      <c r="I56" s="77"/>
      <c r="J56" s="76">
        <v>0</v>
      </c>
      <c r="K56" s="78"/>
      <c r="L56" s="134"/>
      <c r="M56" s="135"/>
      <c r="N56" s="136"/>
      <c r="O56" s="136"/>
      <c r="P56" s="108"/>
      <c r="Q56" s="137"/>
      <c r="R56" s="85">
        <f>G57+J57</f>
        <v>0</v>
      </c>
      <c r="S56" s="323">
        <f>R56+R57</f>
        <v>41.850419454900013</v>
      </c>
      <c r="T56" s="325">
        <f>E56*S56</f>
        <v>83.700838909800026</v>
      </c>
    </row>
    <row r="57" spans="1:20" ht="12.75" customHeight="1" x14ac:dyDescent="0.2">
      <c r="A57" s="86"/>
      <c r="B57" s="129"/>
      <c r="C57" s="322"/>
      <c r="D57" s="126"/>
      <c r="E57" s="212"/>
      <c r="F57" s="127"/>
      <c r="G57" s="87">
        <f>G56*$J$13/1000</f>
        <v>0</v>
      </c>
      <c r="H57" s="127"/>
      <c r="I57" s="77"/>
      <c r="J57" s="87">
        <f>J56*$Q$13/1000</f>
        <v>0</v>
      </c>
      <c r="K57" s="78"/>
      <c r="L57" s="327" t="s">
        <v>175</v>
      </c>
      <c r="M57" s="152" t="s">
        <v>32</v>
      </c>
      <c r="N57" s="153">
        <v>1</v>
      </c>
      <c r="O57" s="154">
        <f>E56*N57</f>
        <v>2</v>
      </c>
      <c r="P57" s="155">
        <v>36.667000000000002</v>
      </c>
      <c r="Q57" s="156">
        <f>N57*P57*$N$11</f>
        <v>41.850419454900013</v>
      </c>
      <c r="R57" s="212">
        <f>SUM(Q57:Q57)</f>
        <v>41.850419454900013</v>
      </c>
      <c r="S57" s="324"/>
      <c r="T57" s="326"/>
    </row>
    <row r="58" spans="1:20" ht="12.75" customHeight="1" x14ac:dyDescent="0.2">
      <c r="A58" s="86"/>
      <c r="B58" s="129"/>
      <c r="C58" s="322"/>
      <c r="D58" s="126"/>
      <c r="E58" s="212"/>
      <c r="F58" s="127"/>
      <c r="G58" s="128"/>
      <c r="H58" s="127"/>
      <c r="I58" s="77"/>
      <c r="K58" s="78"/>
      <c r="L58" s="329"/>
      <c r="M58" s="168"/>
      <c r="N58" s="169"/>
      <c r="O58" s="169"/>
      <c r="P58" s="170"/>
      <c r="Q58" s="171"/>
      <c r="R58" s="212"/>
      <c r="S58" s="212"/>
      <c r="T58" s="93"/>
    </row>
    <row r="59" spans="1:20" ht="12.75" customHeight="1" x14ac:dyDescent="0.2">
      <c r="A59" s="86"/>
      <c r="B59" s="129"/>
      <c r="C59" s="322"/>
      <c r="D59" s="126"/>
      <c r="E59" s="212"/>
      <c r="F59" s="127"/>
      <c r="G59" s="128"/>
      <c r="H59" s="127"/>
      <c r="I59" s="77"/>
      <c r="K59" s="78"/>
      <c r="L59" s="328"/>
      <c r="M59" s="157"/>
      <c r="N59" s="158"/>
      <c r="O59" s="158"/>
      <c r="P59" s="159"/>
      <c r="Q59" s="160"/>
      <c r="R59" s="212"/>
      <c r="S59" s="212"/>
      <c r="T59" s="93"/>
    </row>
    <row r="60" spans="1:20" ht="7.5" customHeight="1" x14ac:dyDescent="0.2">
      <c r="A60" s="95"/>
      <c r="B60" s="96"/>
      <c r="C60" s="97"/>
      <c r="D60" s="98"/>
      <c r="E60" s="99"/>
      <c r="F60" s="100"/>
      <c r="G60" s="101"/>
      <c r="H60" s="100"/>
      <c r="I60" s="102"/>
      <c r="J60" s="101"/>
      <c r="K60" s="103"/>
      <c r="O60" s="90"/>
      <c r="Q60" s="92"/>
      <c r="R60" s="212"/>
      <c r="S60" s="212"/>
      <c r="T60" s="93"/>
    </row>
    <row r="61" spans="1:20" ht="12.75" customHeight="1" x14ac:dyDescent="0.2">
      <c r="A61" s="72">
        <f>A56+1</f>
        <v>11</v>
      </c>
      <c r="B61" s="125" t="s">
        <v>31</v>
      </c>
      <c r="C61" s="321" t="s">
        <v>127</v>
      </c>
      <c r="D61" s="126" t="s">
        <v>32</v>
      </c>
      <c r="E61" s="212">
        <v>2</v>
      </c>
      <c r="F61" s="127"/>
      <c r="G61" s="128">
        <v>0</v>
      </c>
      <c r="H61" s="127"/>
      <c r="I61" s="77"/>
      <c r="J61" s="76">
        <v>0</v>
      </c>
      <c r="K61" s="78"/>
      <c r="L61" s="134"/>
      <c r="M61" s="135"/>
      <c r="N61" s="136"/>
      <c r="O61" s="136"/>
      <c r="P61" s="108"/>
      <c r="Q61" s="137"/>
      <c r="R61" s="85">
        <f>G62+J62</f>
        <v>0</v>
      </c>
      <c r="S61" s="323">
        <f>R61+R62</f>
        <v>95.11334454510002</v>
      </c>
      <c r="T61" s="325">
        <f>E61*S61</f>
        <v>190.22668909020004</v>
      </c>
    </row>
    <row r="62" spans="1:20" ht="12.75" customHeight="1" x14ac:dyDescent="0.2">
      <c r="A62" s="86"/>
      <c r="B62" s="129"/>
      <c r="C62" s="322"/>
      <c r="D62" s="126"/>
      <c r="E62" s="212"/>
      <c r="F62" s="127"/>
      <c r="G62" s="87">
        <f>G61*$J$13/1000</f>
        <v>0</v>
      </c>
      <c r="H62" s="127"/>
      <c r="I62" s="77"/>
      <c r="J62" s="87">
        <f>J61*$Q$13/1000</f>
        <v>0</v>
      </c>
      <c r="K62" s="78"/>
      <c r="L62" s="327" t="s">
        <v>127</v>
      </c>
      <c r="M62" s="152" t="s">
        <v>32</v>
      </c>
      <c r="N62" s="153">
        <v>1</v>
      </c>
      <c r="O62" s="154">
        <f>E61*N62</f>
        <v>2</v>
      </c>
      <c r="P62" s="155">
        <v>83.332999999999998</v>
      </c>
      <c r="Q62" s="156">
        <f>N62*P62*$N$11</f>
        <v>95.11334454510002</v>
      </c>
      <c r="R62" s="212">
        <f>SUM(Q62:Q62)</f>
        <v>95.11334454510002</v>
      </c>
      <c r="S62" s="324"/>
      <c r="T62" s="326"/>
    </row>
    <row r="63" spans="1:20" ht="12.75" customHeight="1" x14ac:dyDescent="0.2">
      <c r="A63" s="86"/>
      <c r="B63" s="129"/>
      <c r="C63" s="322"/>
      <c r="D63" s="126"/>
      <c r="E63" s="212"/>
      <c r="F63" s="127"/>
      <c r="G63" s="128"/>
      <c r="H63" s="127"/>
      <c r="I63" s="77"/>
      <c r="K63" s="78"/>
      <c r="L63" s="328"/>
      <c r="M63" s="157"/>
      <c r="N63" s="158"/>
      <c r="O63" s="158"/>
      <c r="P63" s="159"/>
      <c r="Q63" s="160"/>
      <c r="R63" s="212"/>
      <c r="S63" s="212"/>
      <c r="T63" s="93"/>
    </row>
    <row r="64" spans="1:20" ht="12.75" customHeight="1" x14ac:dyDescent="0.2">
      <c r="A64" s="95"/>
      <c r="B64" s="96"/>
      <c r="C64" s="97"/>
      <c r="D64" s="98"/>
      <c r="E64" s="99"/>
      <c r="F64" s="100"/>
      <c r="G64" s="101"/>
      <c r="H64" s="100"/>
      <c r="I64" s="102"/>
      <c r="J64" s="101"/>
      <c r="K64" s="103"/>
      <c r="O64" s="90"/>
      <c r="Q64" s="92"/>
      <c r="R64" s="212"/>
      <c r="S64" s="212"/>
      <c r="T64" s="93"/>
    </row>
    <row r="65" spans="1:20" ht="12.75" customHeight="1" x14ac:dyDescent="0.2">
      <c r="A65" s="72">
        <f>A61+1</f>
        <v>12</v>
      </c>
      <c r="B65" s="218" t="s">
        <v>104</v>
      </c>
      <c r="C65" s="321" t="s">
        <v>128</v>
      </c>
      <c r="D65" s="107" t="s">
        <v>32</v>
      </c>
      <c r="E65" s="211">
        <v>2</v>
      </c>
      <c r="F65" s="108"/>
      <c r="G65" s="87">
        <v>0.8</v>
      </c>
      <c r="H65" s="108"/>
      <c r="I65" s="109"/>
      <c r="J65" s="87">
        <v>0.09</v>
      </c>
      <c r="K65" s="110"/>
      <c r="L65" s="134"/>
      <c r="M65" s="135"/>
      <c r="N65" s="136"/>
      <c r="O65" s="172"/>
      <c r="P65" s="108"/>
      <c r="Q65" s="137"/>
      <c r="R65" s="85">
        <f>G66+J66</f>
        <v>1.6317811999999998</v>
      </c>
      <c r="S65" s="323">
        <f>R65+R66</f>
        <v>87.601653133400035</v>
      </c>
      <c r="T65" s="325">
        <f>E65*S65</f>
        <v>175.20330626680007</v>
      </c>
    </row>
    <row r="66" spans="1:20" ht="12.75" customHeight="1" x14ac:dyDescent="0.2">
      <c r="A66" s="86"/>
      <c r="B66" s="219" t="s">
        <v>100</v>
      </c>
      <c r="C66" s="322"/>
      <c r="E66" s="212"/>
      <c r="G66" s="87">
        <f>G65*$J$13/1000</f>
        <v>1.3828879999999999</v>
      </c>
      <c r="I66" s="77"/>
      <c r="J66" s="87">
        <f>J65*$Q$13/1000</f>
        <v>0.24889319999999998</v>
      </c>
      <c r="K66" s="78"/>
      <c r="L66" s="214" t="s">
        <v>129</v>
      </c>
      <c r="M66" s="152" t="s">
        <v>32</v>
      </c>
      <c r="N66" s="153">
        <v>1</v>
      </c>
      <c r="O66" s="153">
        <f>E65*N66</f>
        <v>2</v>
      </c>
      <c r="P66" s="155">
        <v>75</v>
      </c>
      <c r="Q66" s="156">
        <f>N66*P66*$N$11</f>
        <v>85.602352500000023</v>
      </c>
      <c r="R66" s="323">
        <f>SUM(Q66:Q67)</f>
        <v>85.969871933400029</v>
      </c>
      <c r="S66" s="324"/>
      <c r="T66" s="326"/>
    </row>
    <row r="67" spans="1:20" ht="12.75" customHeight="1" x14ac:dyDescent="0.2">
      <c r="A67" s="86"/>
      <c r="C67" s="322"/>
      <c r="E67" s="212"/>
      <c r="I67" s="77"/>
      <c r="K67" s="78"/>
      <c r="L67" s="162" t="s">
        <v>35</v>
      </c>
      <c r="M67" s="163" t="s">
        <v>26</v>
      </c>
      <c r="N67" s="164">
        <v>1.4E-2</v>
      </c>
      <c r="O67" s="164">
        <f>E65*N67</f>
        <v>2.8000000000000001E-2</v>
      </c>
      <c r="P67" s="166">
        <v>23</v>
      </c>
      <c r="Q67" s="167">
        <f>N67*P67*$N$11</f>
        <v>0.3675194334000001</v>
      </c>
      <c r="R67" s="324"/>
      <c r="S67" s="324"/>
      <c r="T67" s="326"/>
    </row>
    <row r="68" spans="1:20" ht="12.75" customHeight="1" x14ac:dyDescent="0.2">
      <c r="A68" s="95"/>
      <c r="B68" s="96"/>
      <c r="C68" s="97"/>
      <c r="D68" s="98"/>
      <c r="E68" s="99"/>
      <c r="F68" s="100"/>
      <c r="G68" s="101"/>
      <c r="H68" s="100"/>
      <c r="I68" s="102"/>
      <c r="J68" s="101"/>
      <c r="K68" s="103"/>
      <c r="L68" s="147"/>
      <c r="M68" s="148"/>
      <c r="N68" s="149"/>
      <c r="O68" s="173"/>
      <c r="P68" s="100"/>
      <c r="Q68" s="150"/>
      <c r="R68" s="99"/>
      <c r="S68" s="99"/>
      <c r="T68" s="151"/>
    </row>
    <row r="69" spans="1:20" ht="12.75" customHeight="1" x14ac:dyDescent="0.2">
      <c r="A69" s="72">
        <f>A65+1</f>
        <v>13</v>
      </c>
      <c r="B69" s="219" t="s">
        <v>105</v>
      </c>
      <c r="C69" s="321" t="s">
        <v>130</v>
      </c>
      <c r="D69" s="74" t="s">
        <v>27</v>
      </c>
      <c r="E69" s="212">
        <v>0.04</v>
      </c>
      <c r="G69" s="76">
        <v>13.8</v>
      </c>
      <c r="I69" s="77"/>
      <c r="J69" s="76">
        <v>32.1</v>
      </c>
      <c r="K69" s="78"/>
      <c r="L69" s="134"/>
      <c r="M69" s="135"/>
      <c r="N69" s="136"/>
      <c r="O69" s="172"/>
      <c r="P69" s="108"/>
      <c r="Q69" s="137"/>
      <c r="R69" s="85">
        <f>G70+J70</f>
        <v>112.62672600000001</v>
      </c>
      <c r="S69" s="323">
        <f>R69+R70</f>
        <v>612.78826009992008</v>
      </c>
      <c r="T69" s="325">
        <f>E69*S69</f>
        <v>24.511530403996804</v>
      </c>
    </row>
    <row r="70" spans="1:20" ht="12.75" customHeight="1" x14ac:dyDescent="0.2">
      <c r="A70" s="86"/>
      <c r="B70" s="219" t="s">
        <v>106</v>
      </c>
      <c r="C70" s="322"/>
      <c r="E70" s="212"/>
      <c r="G70" s="87">
        <f>G69*$J$13/1000</f>
        <v>23.854817999999998</v>
      </c>
      <c r="I70" s="77"/>
      <c r="J70" s="87">
        <f>J69*$Q$13/1000</f>
        <v>88.77190800000001</v>
      </c>
      <c r="K70" s="78"/>
      <c r="L70" s="214" t="s">
        <v>130</v>
      </c>
      <c r="M70" s="152" t="s">
        <v>27</v>
      </c>
      <c r="N70" s="153">
        <v>1</v>
      </c>
      <c r="O70" s="153">
        <f>E69*N70</f>
        <v>0.04</v>
      </c>
      <c r="P70" s="155">
        <v>423.6</v>
      </c>
      <c r="Q70" s="156">
        <f>N70*P70*$N$11</f>
        <v>483.48208692000014</v>
      </c>
      <c r="R70" s="323">
        <f>SUM(Q70:Q76)</f>
        <v>500.16153409992012</v>
      </c>
      <c r="S70" s="324"/>
      <c r="T70" s="326"/>
    </row>
    <row r="71" spans="1:20" ht="12.75" customHeight="1" x14ac:dyDescent="0.2">
      <c r="A71" s="86"/>
      <c r="C71" s="322"/>
      <c r="E71" s="212"/>
      <c r="I71" s="77"/>
      <c r="K71" s="78"/>
      <c r="L71" s="215" t="s">
        <v>36</v>
      </c>
      <c r="M71" s="174" t="s">
        <v>33</v>
      </c>
      <c r="N71" s="175">
        <v>2.4</v>
      </c>
      <c r="O71" s="175">
        <f>E69*N71</f>
        <v>9.6000000000000002E-2</v>
      </c>
      <c r="P71" s="176">
        <v>0.92300000000000004</v>
      </c>
      <c r="Q71" s="177">
        <f>N71*P71*$N$11</f>
        <v>2.5283510834400005</v>
      </c>
      <c r="R71" s="324"/>
      <c r="S71" s="324"/>
      <c r="T71" s="326"/>
    </row>
    <row r="72" spans="1:20" ht="12.75" customHeight="1" x14ac:dyDescent="0.2">
      <c r="A72" s="86"/>
      <c r="C72" s="322"/>
      <c r="E72" s="212"/>
      <c r="I72" s="77"/>
      <c r="K72" s="78"/>
      <c r="L72" s="330" t="s">
        <v>107</v>
      </c>
      <c r="M72" s="174" t="s">
        <v>27</v>
      </c>
      <c r="N72" s="175">
        <v>1E-3</v>
      </c>
      <c r="O72" s="175">
        <f>E69*N72</f>
        <v>4.0000000000000003E-5</v>
      </c>
      <c r="P72" s="176">
        <v>861</v>
      </c>
      <c r="Q72" s="177">
        <f>N72*P72*$N$11</f>
        <v>0.98271500670000023</v>
      </c>
      <c r="R72" s="324"/>
      <c r="S72" s="324"/>
      <c r="T72" s="326"/>
    </row>
    <row r="73" spans="1:20" ht="12.75" customHeight="1" x14ac:dyDescent="0.2">
      <c r="A73" s="86"/>
      <c r="C73" s="322"/>
      <c r="E73" s="212"/>
      <c r="I73" s="77"/>
      <c r="K73" s="78"/>
      <c r="L73" s="329"/>
      <c r="M73" s="168"/>
      <c r="N73" s="169"/>
      <c r="O73" s="179"/>
      <c r="P73" s="170"/>
      <c r="Q73" s="171"/>
      <c r="R73" s="324"/>
      <c r="S73" s="324"/>
      <c r="T73" s="326"/>
    </row>
    <row r="74" spans="1:20" ht="12.75" customHeight="1" x14ac:dyDescent="0.2">
      <c r="A74" s="86"/>
      <c r="C74" s="322"/>
      <c r="E74" s="212"/>
      <c r="I74" s="77"/>
      <c r="K74" s="78"/>
      <c r="L74" s="329"/>
      <c r="M74" s="168"/>
      <c r="N74" s="169"/>
      <c r="O74" s="179"/>
      <c r="P74" s="170"/>
      <c r="Q74" s="171"/>
      <c r="R74" s="324"/>
      <c r="S74" s="324"/>
      <c r="T74" s="326"/>
    </row>
    <row r="75" spans="1:20" ht="12.75" customHeight="1" x14ac:dyDescent="0.2">
      <c r="A75" s="86"/>
      <c r="C75" s="322"/>
      <c r="E75" s="212"/>
      <c r="I75" s="77"/>
      <c r="K75" s="78"/>
      <c r="L75" s="329"/>
      <c r="M75" s="168"/>
      <c r="N75" s="169"/>
      <c r="O75" s="179"/>
      <c r="P75" s="170"/>
      <c r="Q75" s="171"/>
      <c r="R75" s="324"/>
      <c r="S75" s="324"/>
      <c r="T75" s="326"/>
    </row>
    <row r="76" spans="1:20" ht="12.75" customHeight="1" x14ac:dyDescent="0.2">
      <c r="A76" s="86"/>
      <c r="C76" s="322"/>
      <c r="E76" s="212"/>
      <c r="I76" s="77"/>
      <c r="K76" s="78"/>
      <c r="L76" s="162" t="s">
        <v>93</v>
      </c>
      <c r="M76" s="163" t="s">
        <v>33</v>
      </c>
      <c r="N76" s="164">
        <v>13.4</v>
      </c>
      <c r="O76" s="164">
        <f>E69*N76</f>
        <v>0.53600000000000003</v>
      </c>
      <c r="P76" s="166">
        <v>0.86099999999999999</v>
      </c>
      <c r="Q76" s="167">
        <f>N76*P76*$N$11</f>
        <v>13.168381089780002</v>
      </c>
      <c r="R76" s="324"/>
      <c r="S76" s="324"/>
      <c r="T76" s="326"/>
    </row>
    <row r="77" spans="1:20" ht="4.5" customHeight="1" x14ac:dyDescent="0.2">
      <c r="A77" s="95"/>
      <c r="B77" s="96"/>
      <c r="C77" s="97"/>
      <c r="D77" s="98"/>
      <c r="E77" s="99"/>
      <c r="F77" s="100"/>
      <c r="G77" s="101"/>
      <c r="H77" s="100"/>
      <c r="I77" s="102"/>
      <c r="J77" s="101"/>
      <c r="K77" s="103"/>
      <c r="Q77" s="92"/>
      <c r="R77" s="212"/>
      <c r="S77" s="212"/>
      <c r="T77" s="93"/>
    </row>
    <row r="78" spans="1:20" ht="12.75" customHeight="1" x14ac:dyDescent="0.2">
      <c r="A78" s="72">
        <f>A69+1</f>
        <v>14</v>
      </c>
      <c r="B78" s="219" t="s">
        <v>118</v>
      </c>
      <c r="C78" s="321" t="s">
        <v>131</v>
      </c>
      <c r="D78" s="74" t="s">
        <v>27</v>
      </c>
      <c r="E78" s="212">
        <v>0.08</v>
      </c>
      <c r="G78" s="76">
        <v>38</v>
      </c>
      <c r="I78" s="77"/>
      <c r="J78" s="76">
        <v>1.3</v>
      </c>
      <c r="K78" s="78"/>
      <c r="L78" s="134"/>
      <c r="M78" s="135"/>
      <c r="N78" s="136"/>
      <c r="O78" s="172"/>
      <c r="P78" s="108"/>
      <c r="Q78" s="137"/>
      <c r="R78" s="85">
        <f>G79+J79</f>
        <v>69.282303999999996</v>
      </c>
      <c r="S78" s="323">
        <f>R78+R79</f>
        <v>1051.9973107000003</v>
      </c>
      <c r="T78" s="325">
        <f>E78*S78</f>
        <v>84.15978485600003</v>
      </c>
    </row>
    <row r="79" spans="1:20" ht="12.75" customHeight="1" x14ac:dyDescent="0.2">
      <c r="A79" s="86"/>
      <c r="B79" s="219" t="s">
        <v>119</v>
      </c>
      <c r="C79" s="322"/>
      <c r="E79" s="212"/>
      <c r="G79" s="87">
        <f>G78*$J$13/1000</f>
        <v>65.687179999999998</v>
      </c>
      <c r="I79" s="77"/>
      <c r="J79" s="87">
        <f>J78*$Q$13/1000</f>
        <v>3.5951240000000002</v>
      </c>
      <c r="K79" s="78"/>
      <c r="L79" s="140" t="s">
        <v>132</v>
      </c>
      <c r="M79" s="141" t="s">
        <v>27</v>
      </c>
      <c r="N79" s="142">
        <v>1</v>
      </c>
      <c r="O79" s="142">
        <f>E78*N79</f>
        <v>0.08</v>
      </c>
      <c r="P79" s="144">
        <v>861</v>
      </c>
      <c r="Q79" s="145">
        <f>N79*P79*$N$11</f>
        <v>982.71500670000023</v>
      </c>
      <c r="R79" s="212">
        <f>SUM(Q79:Q79)</f>
        <v>982.71500670000023</v>
      </c>
      <c r="S79" s="324"/>
      <c r="T79" s="326"/>
    </row>
    <row r="80" spans="1:20" ht="12.75" customHeight="1" x14ac:dyDescent="0.2">
      <c r="A80" s="95"/>
      <c r="B80" s="96"/>
      <c r="C80" s="97"/>
      <c r="D80" s="98"/>
      <c r="E80" s="99"/>
      <c r="F80" s="100"/>
      <c r="G80" s="101"/>
      <c r="H80" s="100"/>
      <c r="I80" s="102"/>
      <c r="J80" s="101"/>
      <c r="K80" s="103"/>
      <c r="Q80" s="92"/>
      <c r="R80" s="212"/>
      <c r="S80" s="212"/>
      <c r="T80" s="93"/>
    </row>
    <row r="81" spans="1:20" ht="12.75" customHeight="1" x14ac:dyDescent="0.2">
      <c r="A81" s="72">
        <f>A78+1</f>
        <v>15</v>
      </c>
      <c r="B81" s="218" t="s">
        <v>150</v>
      </c>
      <c r="C81" s="321" t="s">
        <v>151</v>
      </c>
      <c r="D81" s="107" t="s">
        <v>152</v>
      </c>
      <c r="E81" s="224">
        <f>8.88/100</f>
        <v>8.8800000000000004E-2</v>
      </c>
      <c r="F81" s="108"/>
      <c r="G81" s="87">
        <v>82.6</v>
      </c>
      <c r="H81" s="108"/>
      <c r="I81" s="109"/>
      <c r="J81" s="87">
        <v>78.400000000000006</v>
      </c>
      <c r="K81" s="110"/>
      <c r="L81" s="79"/>
      <c r="M81" s="80"/>
      <c r="N81" s="81"/>
      <c r="O81" s="82"/>
      <c r="P81" s="83"/>
      <c r="Q81" s="84"/>
      <c r="R81" s="85">
        <f>G82+J82</f>
        <v>359.59681799999998</v>
      </c>
      <c r="S81" s="211">
        <f>R81+R82</f>
        <v>359.59681799999998</v>
      </c>
      <c r="T81" s="213">
        <f>E81*S81</f>
        <v>31.932197438399999</v>
      </c>
    </row>
    <row r="82" spans="1:20" ht="12.75" customHeight="1" x14ac:dyDescent="0.2">
      <c r="A82" s="86"/>
      <c r="B82" s="219" t="s">
        <v>153</v>
      </c>
      <c r="C82" s="322"/>
      <c r="E82" s="212"/>
      <c r="G82" s="87">
        <f>G81*$J$13/1000</f>
        <v>142.783186</v>
      </c>
      <c r="I82" s="77"/>
      <c r="J82" s="87">
        <f>J81*$Q$13/1000</f>
        <v>216.81363200000001</v>
      </c>
      <c r="K82" s="78"/>
      <c r="Q82" s="92"/>
      <c r="R82" s="212"/>
      <c r="S82" s="212"/>
      <c r="T82" s="93"/>
    </row>
    <row r="83" spans="1:20" ht="19.5" customHeight="1" x14ac:dyDescent="0.2">
      <c r="A83" s="95"/>
      <c r="B83" s="96"/>
      <c r="C83" s="97"/>
      <c r="D83" s="98"/>
      <c r="E83" s="99"/>
      <c r="F83" s="100"/>
      <c r="G83" s="101"/>
      <c r="H83" s="100"/>
      <c r="I83" s="102"/>
      <c r="J83" s="101"/>
      <c r="K83" s="103"/>
      <c r="L83" s="147"/>
      <c r="M83" s="148"/>
      <c r="N83" s="149"/>
      <c r="O83" s="173"/>
      <c r="P83" s="100"/>
      <c r="Q83" s="150"/>
      <c r="R83" s="99"/>
      <c r="S83" s="99"/>
      <c r="T83" s="151"/>
    </row>
    <row r="84" spans="1:20" ht="12.75" customHeight="1" x14ac:dyDescent="0.2">
      <c r="A84" s="72">
        <f>A81+1</f>
        <v>16</v>
      </c>
      <c r="B84" s="319" t="s">
        <v>160</v>
      </c>
      <c r="C84" s="321" t="s">
        <v>161</v>
      </c>
      <c r="D84" s="107" t="s">
        <v>155</v>
      </c>
      <c r="E84" s="211">
        <f>222/100</f>
        <v>2.2200000000000002</v>
      </c>
      <c r="F84" s="108"/>
      <c r="G84" s="87">
        <v>1.74</v>
      </c>
      <c r="H84" s="108"/>
      <c r="I84" s="109"/>
      <c r="J84" s="87">
        <v>12.759999999999998</v>
      </c>
      <c r="K84" s="110"/>
      <c r="L84" s="134"/>
      <c r="M84" s="135"/>
      <c r="N84" s="136"/>
      <c r="O84" s="172"/>
      <c r="P84" s="108"/>
      <c r="Q84" s="137"/>
      <c r="R84" s="85">
        <f>G85+J85</f>
        <v>38.295306199999992</v>
      </c>
      <c r="S84" s="323">
        <f>R84+R85</f>
        <v>132.98120966495</v>
      </c>
      <c r="T84" s="325">
        <f>E84*S84</f>
        <v>295.21828545618905</v>
      </c>
    </row>
    <row r="85" spans="1:20" ht="12.75" customHeight="1" x14ac:dyDescent="0.2">
      <c r="A85" s="86"/>
      <c r="B85" s="320"/>
      <c r="C85" s="322"/>
      <c r="E85" s="212"/>
      <c r="G85" s="87">
        <f>G84*$J$13/1000</f>
        <v>3.0077813999999998</v>
      </c>
      <c r="I85" s="77"/>
      <c r="J85" s="87">
        <f>J84*$Q$13/1000</f>
        <v>35.287524799999993</v>
      </c>
      <c r="K85" s="78"/>
      <c r="L85" s="327" t="s">
        <v>156</v>
      </c>
      <c r="M85" s="152" t="s">
        <v>26</v>
      </c>
      <c r="N85" s="153">
        <v>1.5</v>
      </c>
      <c r="O85" s="153">
        <f>E84*N85</f>
        <v>3.33</v>
      </c>
      <c r="P85" s="155">
        <v>4.1669999999999998</v>
      </c>
      <c r="Q85" s="156">
        <f>N85*P85*$N$11</f>
        <v>7.1341000573500013</v>
      </c>
      <c r="R85" s="323">
        <f>SUM(Q85:Q89)</f>
        <v>94.685903464950002</v>
      </c>
      <c r="S85" s="324"/>
      <c r="T85" s="326"/>
    </row>
    <row r="86" spans="1:20" ht="12.75" customHeight="1" x14ac:dyDescent="0.2">
      <c r="A86" s="86"/>
      <c r="B86" s="320"/>
      <c r="C86" s="322"/>
      <c r="E86" s="212"/>
      <c r="I86" s="77"/>
      <c r="K86" s="78"/>
      <c r="L86" s="329"/>
      <c r="M86" s="168"/>
      <c r="N86" s="169"/>
      <c r="O86" s="179"/>
      <c r="P86" s="170"/>
      <c r="Q86" s="171"/>
      <c r="R86" s="324"/>
      <c r="S86" s="324"/>
      <c r="T86" s="326"/>
    </row>
    <row r="87" spans="1:20" ht="12.75" customHeight="1" x14ac:dyDescent="0.2">
      <c r="A87" s="86"/>
      <c r="B87" s="219" t="s">
        <v>162</v>
      </c>
      <c r="C87" s="322"/>
      <c r="E87" s="212"/>
      <c r="I87" s="77"/>
      <c r="K87" s="78"/>
      <c r="L87" s="330" t="s">
        <v>163</v>
      </c>
      <c r="M87" s="174" t="s">
        <v>26</v>
      </c>
      <c r="N87" s="175">
        <f>12.76+1.26*5</f>
        <v>19.059999999999999</v>
      </c>
      <c r="O87" s="175">
        <f>E84*N87</f>
        <v>42.313200000000002</v>
      </c>
      <c r="P87" s="176">
        <v>4</v>
      </c>
      <c r="Q87" s="177">
        <f>N87*P87*$N$11</f>
        <v>87.017644728000008</v>
      </c>
      <c r="R87" s="324"/>
      <c r="S87" s="324"/>
      <c r="T87" s="326"/>
    </row>
    <row r="88" spans="1:20" ht="12.75" customHeight="1" x14ac:dyDescent="0.2">
      <c r="A88" s="86"/>
      <c r="C88" s="322"/>
      <c r="E88" s="212"/>
      <c r="I88" s="77"/>
      <c r="K88" s="78"/>
      <c r="L88" s="329"/>
      <c r="M88" s="168"/>
      <c r="N88" s="169"/>
      <c r="O88" s="179"/>
      <c r="P88" s="170"/>
      <c r="Q88" s="171"/>
      <c r="R88" s="324"/>
      <c r="S88" s="324"/>
      <c r="T88" s="326"/>
    </row>
    <row r="89" spans="1:20" ht="12.75" customHeight="1" x14ac:dyDescent="0.2">
      <c r="A89" s="95"/>
      <c r="B89" s="96"/>
      <c r="C89" s="331"/>
      <c r="D89" s="98"/>
      <c r="E89" s="99"/>
      <c r="F89" s="100"/>
      <c r="G89" s="101"/>
      <c r="H89" s="100"/>
      <c r="I89" s="102"/>
      <c r="J89" s="101"/>
      <c r="K89" s="103"/>
      <c r="L89" s="220" t="s">
        <v>110</v>
      </c>
      <c r="M89" s="163" t="s">
        <v>26</v>
      </c>
      <c r="N89" s="164">
        <v>3</v>
      </c>
      <c r="O89" s="164">
        <f>E84*N89</f>
        <v>6.66</v>
      </c>
      <c r="P89" s="166">
        <v>0.156</v>
      </c>
      <c r="Q89" s="167">
        <f>N89*P89*$N$11</f>
        <v>0.53415867960000007</v>
      </c>
      <c r="R89" s="324"/>
      <c r="S89" s="324"/>
      <c r="T89" s="326"/>
    </row>
    <row r="90" spans="1:20" ht="12.75" customHeight="1" x14ac:dyDescent="0.2">
      <c r="A90" s="72">
        <f>A84+1</f>
        <v>17</v>
      </c>
      <c r="B90" s="320" t="s">
        <v>154</v>
      </c>
      <c r="C90" s="322" t="s">
        <v>168</v>
      </c>
      <c r="D90" s="74" t="s">
        <v>155</v>
      </c>
      <c r="E90" s="212">
        <f>222/100</f>
        <v>2.2200000000000002</v>
      </c>
      <c r="G90" s="76">
        <f>2.67-0.15/10</f>
        <v>2.6549999999999998</v>
      </c>
      <c r="I90" s="77"/>
      <c r="J90" s="76">
        <f>4.21-2.57/10</f>
        <v>3.9529999999999998</v>
      </c>
      <c r="K90" s="78"/>
      <c r="M90" s="135"/>
      <c r="N90" s="136"/>
      <c r="O90" s="172"/>
      <c r="P90" s="108"/>
      <c r="Q90" s="137"/>
      <c r="R90" s="85">
        <f>G91+J91</f>
        <v>15.521401989999998</v>
      </c>
      <c r="S90" s="323">
        <f>R90+R91</f>
        <v>123.77677123122763</v>
      </c>
      <c r="T90" s="325">
        <f>E90*S90</f>
        <v>274.78443213332537</v>
      </c>
    </row>
    <row r="91" spans="1:20" ht="12.75" customHeight="1" x14ac:dyDescent="0.2">
      <c r="A91" s="86"/>
      <c r="B91" s="320"/>
      <c r="C91" s="322"/>
      <c r="E91" s="212"/>
      <c r="G91" s="87">
        <f>G90*$J$13/1000</f>
        <v>4.5894595499999999</v>
      </c>
      <c r="I91" s="77"/>
      <c r="J91" s="87">
        <f>J90*$Q$13/1000</f>
        <v>10.931942439999998</v>
      </c>
      <c r="K91" s="78"/>
      <c r="L91" s="327" t="s">
        <v>156</v>
      </c>
      <c r="M91" s="152" t="s">
        <v>26</v>
      </c>
      <c r="N91" s="153">
        <f>1.12</f>
        <v>1.1200000000000001</v>
      </c>
      <c r="O91" s="153">
        <f>E90*N91</f>
        <v>2.4864000000000006</v>
      </c>
      <c r="P91" s="155">
        <v>4.1669999999999998</v>
      </c>
      <c r="Q91" s="156">
        <f>N91*P91*$N$11</f>
        <v>5.3267947094880013</v>
      </c>
      <c r="R91" s="323">
        <f>SUM(Q91:Q95)</f>
        <v>108.25536924122763</v>
      </c>
      <c r="S91" s="324"/>
      <c r="T91" s="326"/>
    </row>
    <row r="92" spans="1:20" ht="12.75" customHeight="1" x14ac:dyDescent="0.2">
      <c r="A92" s="86"/>
      <c r="B92" s="320"/>
      <c r="C92" s="322"/>
      <c r="E92" s="212"/>
      <c r="I92" s="77"/>
      <c r="K92" s="78"/>
      <c r="L92" s="329"/>
      <c r="M92" s="168"/>
      <c r="N92" s="169"/>
      <c r="O92" s="179"/>
      <c r="P92" s="170"/>
      <c r="Q92" s="171"/>
      <c r="R92" s="324"/>
      <c r="S92" s="324"/>
      <c r="T92" s="326"/>
    </row>
    <row r="93" spans="1:20" ht="12.75" customHeight="1" x14ac:dyDescent="0.2">
      <c r="A93" s="86"/>
      <c r="B93" s="219" t="s">
        <v>157</v>
      </c>
      <c r="C93" s="322"/>
      <c r="E93" s="212"/>
      <c r="I93" s="77"/>
      <c r="K93" s="78"/>
      <c r="L93" s="330" t="s">
        <v>158</v>
      </c>
      <c r="M93" s="174" t="s">
        <v>26</v>
      </c>
      <c r="N93" s="175">
        <f>5.61-11.3/10</f>
        <v>4.4800000000000004</v>
      </c>
      <c r="O93" s="175">
        <f>E90*N93</f>
        <v>9.9456000000000024</v>
      </c>
      <c r="P93" s="176">
        <v>4</v>
      </c>
      <c r="Q93" s="177">
        <f>N93*P93*$N$11</f>
        <v>20.453255424000005</v>
      </c>
      <c r="R93" s="324"/>
      <c r="S93" s="324"/>
      <c r="T93" s="326"/>
    </row>
    <row r="94" spans="1:20" ht="12.75" customHeight="1" x14ac:dyDescent="0.2">
      <c r="A94" s="86"/>
      <c r="C94" s="322"/>
      <c r="E94" s="212"/>
      <c r="I94" s="77"/>
      <c r="K94" s="78"/>
      <c r="L94" s="329"/>
      <c r="M94" s="168"/>
      <c r="N94" s="169"/>
      <c r="O94" s="179"/>
      <c r="P94" s="170"/>
      <c r="Q94" s="171"/>
      <c r="R94" s="324"/>
      <c r="S94" s="324"/>
      <c r="T94" s="326"/>
    </row>
    <row r="95" spans="1:20" ht="12.75" customHeight="1" x14ac:dyDescent="0.2">
      <c r="A95" s="86"/>
      <c r="C95" s="322"/>
      <c r="E95" s="212"/>
      <c r="I95" s="77"/>
      <c r="K95" s="78"/>
      <c r="L95" s="162" t="s">
        <v>159</v>
      </c>
      <c r="M95" s="163" t="s">
        <v>27</v>
      </c>
      <c r="N95" s="164">
        <f>0.515-1.03/10</f>
        <v>0.41200000000000003</v>
      </c>
      <c r="O95" s="164">
        <f>E90*N95</f>
        <v>0.91464000000000012</v>
      </c>
      <c r="P95" s="166">
        <v>175.38900000000001</v>
      </c>
      <c r="Q95" s="167">
        <f>N95*P95*$N$11</f>
        <v>82.475319107739622</v>
      </c>
      <c r="R95" s="324"/>
      <c r="S95" s="324"/>
      <c r="T95" s="326"/>
    </row>
    <row r="96" spans="1:20" ht="12.75" customHeight="1" x14ac:dyDescent="0.2">
      <c r="A96" s="95"/>
      <c r="B96" s="96"/>
      <c r="C96" s="97"/>
      <c r="D96" s="98"/>
      <c r="E96" s="99"/>
      <c r="F96" s="100"/>
      <c r="G96" s="101"/>
      <c r="H96" s="100"/>
      <c r="I96" s="102"/>
      <c r="J96" s="101"/>
      <c r="K96" s="103"/>
      <c r="Q96" s="92"/>
      <c r="R96" s="212"/>
      <c r="S96" s="212"/>
      <c r="T96" s="93"/>
    </row>
    <row r="97" spans="1:20" ht="12.75" customHeight="1" x14ac:dyDescent="0.2">
      <c r="A97" s="72">
        <f>A90+1</f>
        <v>18</v>
      </c>
      <c r="B97" s="319" t="s">
        <v>164</v>
      </c>
      <c r="C97" s="321" t="s">
        <v>165</v>
      </c>
      <c r="D97" s="107" t="s">
        <v>155</v>
      </c>
      <c r="E97" s="211">
        <f>222/100</f>
        <v>2.2200000000000002</v>
      </c>
      <c r="F97" s="108"/>
      <c r="G97" s="87">
        <v>2.0830000000000002</v>
      </c>
      <c r="H97" s="108"/>
      <c r="I97" s="109"/>
      <c r="J97" s="87">
        <v>4.74</v>
      </c>
      <c r="K97" s="110"/>
      <c r="L97" s="134"/>
      <c r="M97" s="135"/>
      <c r="N97" s="136"/>
      <c r="O97" s="172"/>
      <c r="P97" s="108"/>
      <c r="Q97" s="137"/>
      <c r="R97" s="85">
        <f>G98+J98</f>
        <v>16.709069830000001</v>
      </c>
      <c r="S97" s="323">
        <f>R97+R98</f>
        <v>350.62672646200002</v>
      </c>
      <c r="T97" s="325">
        <f>E97*S97</f>
        <v>778.39133274564017</v>
      </c>
    </row>
    <row r="98" spans="1:20" ht="12.75" customHeight="1" x14ac:dyDescent="0.2">
      <c r="A98" s="86"/>
      <c r="B98" s="320"/>
      <c r="C98" s="322"/>
      <c r="E98" s="212"/>
      <c r="G98" s="87">
        <f>G97*$J$13/1000</f>
        <v>3.60069463</v>
      </c>
      <c r="I98" s="77"/>
      <c r="J98" s="87">
        <f>J97*$Q$13/1000</f>
        <v>13.108375200000001</v>
      </c>
      <c r="K98" s="78"/>
      <c r="L98" s="327" t="s">
        <v>166</v>
      </c>
      <c r="M98" s="152" t="s">
        <v>27</v>
      </c>
      <c r="N98" s="153">
        <f>9.77+12.1/10*2</f>
        <v>12.19</v>
      </c>
      <c r="O98" s="153">
        <f>E97*N98</f>
        <v>27.061800000000002</v>
      </c>
      <c r="P98" s="155">
        <v>24</v>
      </c>
      <c r="Q98" s="156">
        <f>N98*P98*$N$11</f>
        <v>333.91765663200005</v>
      </c>
      <c r="R98" s="212">
        <f>SUM(Q98:Q98)</f>
        <v>333.91765663200005</v>
      </c>
      <c r="S98" s="324"/>
      <c r="T98" s="326"/>
    </row>
    <row r="99" spans="1:20" ht="12.75" customHeight="1" x14ac:dyDescent="0.2">
      <c r="A99" s="86"/>
      <c r="B99" s="320"/>
      <c r="C99" s="322"/>
      <c r="E99" s="212"/>
      <c r="I99" s="77"/>
      <c r="K99" s="78"/>
      <c r="L99" s="328"/>
      <c r="M99" s="157"/>
      <c r="N99" s="158"/>
      <c r="O99" s="221"/>
      <c r="P99" s="159"/>
      <c r="Q99" s="160"/>
      <c r="R99" s="212"/>
      <c r="S99" s="212"/>
      <c r="T99" s="93"/>
    </row>
    <row r="100" spans="1:20" ht="12.75" customHeight="1" x14ac:dyDescent="0.2">
      <c r="A100" s="86"/>
      <c r="B100" s="320"/>
      <c r="C100" s="322"/>
      <c r="E100" s="212"/>
      <c r="I100" s="77"/>
      <c r="K100" s="78"/>
      <c r="Q100" s="92"/>
      <c r="R100" s="212"/>
      <c r="S100" s="212"/>
      <c r="T100" s="93"/>
    </row>
    <row r="101" spans="1:20" ht="14.25" customHeight="1" x14ac:dyDescent="0.2">
      <c r="A101" s="86"/>
      <c r="B101" s="320" t="s">
        <v>167</v>
      </c>
      <c r="C101" s="322"/>
      <c r="E101" s="212"/>
      <c r="I101" s="77"/>
      <c r="K101" s="78"/>
      <c r="Q101" s="92"/>
      <c r="R101" s="212"/>
      <c r="S101" s="212"/>
      <c r="T101" s="93"/>
    </row>
    <row r="102" spans="1:20" ht="12.75" hidden="1" customHeight="1" x14ac:dyDescent="0.2">
      <c r="A102" s="86"/>
      <c r="B102" s="320"/>
      <c r="C102" s="322"/>
      <c r="E102" s="212"/>
      <c r="I102" s="77"/>
      <c r="K102" s="78"/>
      <c r="Q102" s="92"/>
      <c r="R102" s="212"/>
      <c r="S102" s="212"/>
      <c r="T102" s="93"/>
    </row>
    <row r="103" spans="1:20" ht="12.75" customHeight="1" x14ac:dyDescent="0.2">
      <c r="A103" s="95"/>
      <c r="B103" s="96"/>
      <c r="C103" s="97"/>
      <c r="D103" s="98"/>
      <c r="E103" s="99"/>
      <c r="F103" s="100"/>
      <c r="G103" s="101"/>
      <c r="H103" s="100"/>
      <c r="I103" s="102"/>
      <c r="J103" s="101"/>
      <c r="K103" s="103"/>
      <c r="L103" s="147"/>
      <c r="M103" s="148"/>
      <c r="N103" s="149"/>
      <c r="O103" s="173"/>
      <c r="P103" s="100"/>
      <c r="Q103" s="150"/>
      <c r="R103" s="99"/>
      <c r="S103" s="99"/>
      <c r="T103" s="151"/>
    </row>
    <row r="104" spans="1:20" ht="12.75" customHeight="1" x14ac:dyDescent="0.2">
      <c r="A104" s="72">
        <f>A97+1</f>
        <v>19</v>
      </c>
      <c r="B104" s="61" t="s">
        <v>135</v>
      </c>
      <c r="C104" s="332" t="s">
        <v>136</v>
      </c>
      <c r="D104" s="62" t="s">
        <v>95</v>
      </c>
      <c r="E104" s="223">
        <f>(196+49-16-48)/1000</f>
        <v>0.18099999999999999</v>
      </c>
      <c r="F104" s="63"/>
      <c r="G104" s="44">
        <v>0</v>
      </c>
      <c r="H104" s="63"/>
      <c r="I104" s="64"/>
      <c r="J104" s="44">
        <v>14</v>
      </c>
      <c r="K104" s="65"/>
      <c r="L104" s="34"/>
      <c r="M104" s="35"/>
      <c r="N104" s="36"/>
      <c r="O104" s="37"/>
      <c r="P104" s="38"/>
      <c r="Q104" s="39"/>
      <c r="R104" s="40">
        <f>G105+J105</f>
        <v>38.716720000000002</v>
      </c>
      <c r="S104" s="41">
        <f>R104+R105</f>
        <v>38.716720000000002</v>
      </c>
      <c r="T104" s="42">
        <f>E104*S104</f>
        <v>7.0077263200000006</v>
      </c>
    </row>
    <row r="105" spans="1:20" ht="12.75" customHeight="1" x14ac:dyDescent="0.2">
      <c r="A105" s="43"/>
      <c r="B105" s="27" t="s">
        <v>137</v>
      </c>
      <c r="C105" s="333"/>
      <c r="D105" s="28"/>
      <c r="E105" s="29"/>
      <c r="F105" s="30"/>
      <c r="G105" s="44">
        <f>G104*$J$13/1000</f>
        <v>0</v>
      </c>
      <c r="H105" s="30"/>
      <c r="I105" s="32"/>
      <c r="J105" s="44">
        <f>J104*$Q$13/1000</f>
        <v>38.716720000000002</v>
      </c>
      <c r="K105" s="33"/>
      <c r="L105" s="45"/>
      <c r="M105" s="46"/>
      <c r="N105" s="47"/>
      <c r="O105" s="48"/>
      <c r="P105" s="30"/>
      <c r="Q105" s="49"/>
      <c r="R105" s="29"/>
      <c r="S105" s="29"/>
      <c r="T105" s="50"/>
    </row>
    <row r="106" spans="1:20" ht="12.75" customHeight="1" x14ac:dyDescent="0.2">
      <c r="A106" s="43"/>
      <c r="B106" s="51"/>
      <c r="C106" s="333"/>
      <c r="D106" s="28"/>
      <c r="E106" s="29"/>
      <c r="F106" s="30"/>
      <c r="G106" s="31"/>
      <c r="H106" s="30"/>
      <c r="I106" s="32"/>
      <c r="J106" s="31"/>
      <c r="K106" s="33"/>
      <c r="L106" s="45"/>
      <c r="M106" s="46"/>
      <c r="N106" s="47"/>
      <c r="O106" s="48"/>
      <c r="P106" s="30"/>
      <c r="Q106" s="49"/>
      <c r="R106" s="29"/>
      <c r="S106" s="29"/>
      <c r="T106" s="50"/>
    </row>
    <row r="107" spans="1:20" ht="12.75" customHeight="1" x14ac:dyDescent="0.2">
      <c r="A107" s="52"/>
      <c r="B107" s="53"/>
      <c r="C107" s="54"/>
      <c r="D107" s="55"/>
      <c r="E107" s="56"/>
      <c r="F107" s="57"/>
      <c r="G107" s="58"/>
      <c r="H107" s="57"/>
      <c r="I107" s="59"/>
      <c r="J107" s="58"/>
      <c r="K107" s="60"/>
      <c r="L107" s="66"/>
      <c r="M107" s="67"/>
      <c r="N107" s="68"/>
      <c r="O107" s="69"/>
      <c r="P107" s="57"/>
      <c r="Q107" s="70"/>
      <c r="R107" s="56"/>
      <c r="S107" s="56"/>
      <c r="T107" s="71"/>
    </row>
    <row r="108" spans="1:20" ht="12.75" customHeight="1" x14ac:dyDescent="0.2">
      <c r="A108" s="72">
        <f>A104+1</f>
        <v>20</v>
      </c>
      <c r="B108" s="219" t="s">
        <v>138</v>
      </c>
      <c r="C108" s="321" t="s">
        <v>139</v>
      </c>
      <c r="D108" s="74" t="s">
        <v>95</v>
      </c>
      <c r="E108" s="223">
        <f>(16+48)/1000</f>
        <v>6.4000000000000001E-2</v>
      </c>
      <c r="G108" s="76">
        <v>6.49</v>
      </c>
      <c r="I108" s="77"/>
      <c r="J108" s="76">
        <v>159.16999999999999</v>
      </c>
      <c r="K108" s="78"/>
      <c r="L108" s="79"/>
      <c r="M108" s="80"/>
      <c r="N108" s="81"/>
      <c r="O108" s="82"/>
      <c r="P108" s="83"/>
      <c r="Q108" s="84"/>
      <c r="R108" s="85">
        <f>G109+J109</f>
        <v>451.40013049999993</v>
      </c>
      <c r="S108" s="211">
        <f>R108+R109</f>
        <v>451.40013049999993</v>
      </c>
      <c r="T108" s="213">
        <f>E108*S108</f>
        <v>28.889608351999996</v>
      </c>
    </row>
    <row r="109" spans="1:20" ht="12.75" customHeight="1" x14ac:dyDescent="0.2">
      <c r="A109" s="86"/>
      <c r="B109" s="219" t="s">
        <v>140</v>
      </c>
      <c r="C109" s="322"/>
      <c r="E109" s="222"/>
      <c r="G109" s="87">
        <f>G108*$J$13/1000</f>
        <v>11.218678899999999</v>
      </c>
      <c r="I109" s="77"/>
      <c r="J109" s="87">
        <f>J108*$Q$13/1000</f>
        <v>440.18145159999995</v>
      </c>
      <c r="K109" s="78"/>
      <c r="Q109" s="92"/>
      <c r="R109" s="212"/>
      <c r="S109" s="212"/>
      <c r="T109" s="93"/>
    </row>
    <row r="110" spans="1:20" ht="12.75" customHeight="1" x14ac:dyDescent="0.2">
      <c r="A110" s="86"/>
      <c r="C110" s="322"/>
      <c r="E110" s="212"/>
      <c r="I110" s="77"/>
      <c r="K110" s="78"/>
      <c r="Q110" s="92"/>
      <c r="R110" s="212"/>
      <c r="S110" s="212"/>
      <c r="T110" s="93"/>
    </row>
    <row r="111" spans="1:20" ht="12.75" customHeight="1" x14ac:dyDescent="0.2">
      <c r="A111" s="86"/>
      <c r="C111" s="322"/>
      <c r="E111" s="212"/>
      <c r="I111" s="77"/>
      <c r="K111" s="78"/>
      <c r="Q111" s="92"/>
      <c r="R111" s="212"/>
      <c r="S111" s="212"/>
      <c r="T111" s="93"/>
    </row>
    <row r="112" spans="1:20" ht="12.75" customHeight="1" x14ac:dyDescent="0.2">
      <c r="A112" s="86"/>
      <c r="C112" s="322"/>
      <c r="E112" s="212"/>
      <c r="I112" s="77"/>
      <c r="K112" s="78"/>
      <c r="Q112" s="92"/>
      <c r="R112" s="212"/>
      <c r="S112" s="212"/>
      <c r="T112" s="93"/>
    </row>
    <row r="113" spans="1:20" ht="12.75" customHeight="1" x14ac:dyDescent="0.2">
      <c r="A113" s="95"/>
      <c r="B113" s="96"/>
      <c r="C113" s="97"/>
      <c r="D113" s="98"/>
      <c r="E113" s="99"/>
      <c r="F113" s="100"/>
      <c r="G113" s="101"/>
      <c r="H113" s="100"/>
      <c r="I113" s="102"/>
      <c r="J113" s="101"/>
      <c r="K113" s="103"/>
      <c r="Q113" s="92"/>
      <c r="R113" s="212"/>
      <c r="S113" s="212"/>
      <c r="T113" s="93"/>
    </row>
    <row r="114" spans="1:20" ht="12.75" customHeight="1" x14ac:dyDescent="0.2">
      <c r="A114" s="72">
        <f>A108+1</f>
        <v>21</v>
      </c>
      <c r="B114" s="218" t="s">
        <v>141</v>
      </c>
      <c r="C114" s="321" t="s">
        <v>142</v>
      </c>
      <c r="D114" s="107" t="s">
        <v>27</v>
      </c>
      <c r="E114" s="211">
        <f>64*1.6</f>
        <v>102.4</v>
      </c>
      <c r="F114" s="108"/>
      <c r="G114" s="87">
        <v>0</v>
      </c>
      <c r="H114" s="108"/>
      <c r="I114" s="109"/>
      <c r="J114" s="87">
        <v>0.39</v>
      </c>
      <c r="K114" s="110"/>
      <c r="L114" s="79"/>
      <c r="M114" s="80"/>
      <c r="N114" s="81"/>
      <c r="O114" s="82"/>
      <c r="P114" s="83"/>
      <c r="Q114" s="84"/>
      <c r="R114" s="85">
        <f>G115+J115</f>
        <v>1.0785372</v>
      </c>
      <c r="S114" s="211">
        <f>R114+R115</f>
        <v>1.0785372</v>
      </c>
      <c r="T114" s="213">
        <f>E114*S114</f>
        <v>110.44220928</v>
      </c>
    </row>
    <row r="115" spans="1:20" ht="12.75" customHeight="1" x14ac:dyDescent="0.2">
      <c r="A115" s="86"/>
      <c r="C115" s="322"/>
      <c r="E115" s="212"/>
      <c r="G115" s="87">
        <f>G114*$J$13/1000</f>
        <v>0</v>
      </c>
      <c r="I115" s="77"/>
      <c r="J115" s="87">
        <f>J114*$Q$13/1000</f>
        <v>1.0785372</v>
      </c>
      <c r="K115" s="78"/>
      <c r="Q115" s="92"/>
      <c r="R115" s="212"/>
      <c r="S115" s="212"/>
      <c r="T115" s="93"/>
    </row>
    <row r="116" spans="1:20" ht="12.75" customHeight="1" x14ac:dyDescent="0.2">
      <c r="A116" s="86"/>
      <c r="C116" s="104"/>
      <c r="E116" s="212"/>
      <c r="I116" s="77"/>
      <c r="K116" s="78"/>
      <c r="Q116" s="92"/>
      <c r="R116" s="212"/>
      <c r="S116" s="212"/>
      <c r="T116" s="93"/>
    </row>
    <row r="117" spans="1:20" ht="12.75" customHeight="1" x14ac:dyDescent="0.2">
      <c r="A117" s="95"/>
      <c r="B117" s="96"/>
      <c r="C117" s="97"/>
      <c r="D117" s="98"/>
      <c r="E117" s="99"/>
      <c r="F117" s="100"/>
      <c r="G117" s="101"/>
      <c r="H117" s="100"/>
      <c r="I117" s="102"/>
      <c r="J117" s="101"/>
      <c r="K117" s="103"/>
      <c r="L117" s="147"/>
      <c r="Q117" s="92"/>
      <c r="R117" s="212"/>
      <c r="S117" s="212"/>
      <c r="T117" s="93"/>
    </row>
    <row r="118" spans="1:20" ht="12.75" customHeight="1" x14ac:dyDescent="0.2">
      <c r="A118" s="72">
        <f>A114+1</f>
        <v>22</v>
      </c>
      <c r="B118" s="219" t="s">
        <v>169</v>
      </c>
      <c r="C118" s="322" t="s">
        <v>171</v>
      </c>
      <c r="D118" s="74" t="s">
        <v>32</v>
      </c>
      <c r="E118" s="212">
        <v>2</v>
      </c>
      <c r="G118" s="76">
        <v>1.24</v>
      </c>
      <c r="I118" s="77"/>
      <c r="J118" s="76">
        <v>0.59</v>
      </c>
      <c r="K118" s="78"/>
      <c r="M118" s="135"/>
      <c r="N118" s="136"/>
      <c r="O118" s="172"/>
      <c r="P118" s="108"/>
      <c r="Q118" s="137"/>
      <c r="R118" s="85">
        <f>G119+J119</f>
        <v>3.7751096</v>
      </c>
      <c r="S118" s="323">
        <f>R118+R119</f>
        <v>5.3638892624000007</v>
      </c>
      <c r="T118" s="325">
        <f>E118*S118</f>
        <v>10.727778524800001</v>
      </c>
    </row>
    <row r="119" spans="1:20" ht="12.75" customHeight="1" x14ac:dyDescent="0.2">
      <c r="A119" s="86"/>
      <c r="B119" s="219"/>
      <c r="C119" s="322"/>
      <c r="E119" s="212"/>
      <c r="G119" s="87">
        <f>G118*$J$13/1000</f>
        <v>2.1434763999999999</v>
      </c>
      <c r="I119" s="77"/>
      <c r="J119" s="87">
        <f>J118*$Q$13/1000</f>
        <v>1.6316332</v>
      </c>
      <c r="K119" s="78"/>
      <c r="L119" s="140" t="s">
        <v>170</v>
      </c>
      <c r="M119" s="141" t="s">
        <v>34</v>
      </c>
      <c r="N119" s="142">
        <v>0.4</v>
      </c>
      <c r="O119" s="142">
        <f>E118*N119</f>
        <v>0.8</v>
      </c>
      <c r="P119" s="144">
        <v>3.48</v>
      </c>
      <c r="Q119" s="145">
        <f>N119*P119*$N$11</f>
        <v>1.5887796624000006</v>
      </c>
      <c r="R119" s="212">
        <f>SUM(Q119:Q119)</f>
        <v>1.5887796624000006</v>
      </c>
      <c r="S119" s="324"/>
      <c r="T119" s="326"/>
    </row>
    <row r="120" spans="1:20" ht="12.75" customHeight="1" x14ac:dyDescent="0.2">
      <c r="A120" s="95"/>
      <c r="B120" s="96"/>
      <c r="C120" s="97"/>
      <c r="D120" s="98"/>
      <c r="E120" s="99"/>
      <c r="F120" s="100"/>
      <c r="G120" s="101"/>
      <c r="H120" s="100"/>
      <c r="I120" s="102"/>
      <c r="J120" s="101"/>
      <c r="K120" s="103"/>
      <c r="Q120" s="92"/>
      <c r="R120" s="212"/>
      <c r="S120" s="212"/>
      <c r="T120" s="93"/>
    </row>
    <row r="121" spans="1:20" ht="12.75" customHeight="1" x14ac:dyDescent="0.2">
      <c r="A121" s="180"/>
      <c r="B121" s="181"/>
      <c r="C121" s="182" t="s">
        <v>28</v>
      </c>
      <c r="D121" s="183"/>
      <c r="E121" s="184"/>
      <c r="F121" s="185"/>
      <c r="G121" s="186"/>
      <c r="H121" s="185"/>
      <c r="I121" s="185"/>
      <c r="J121" s="186"/>
      <c r="K121" s="185"/>
      <c r="L121" s="187"/>
      <c r="M121" s="188"/>
      <c r="N121" s="189"/>
      <c r="O121" s="190"/>
      <c r="P121" s="185"/>
      <c r="Q121" s="186"/>
      <c r="R121" s="190"/>
      <c r="S121" s="190"/>
      <c r="T121" s="191">
        <f>SUM(T20:T120)</f>
        <v>3974.6332154008951</v>
      </c>
    </row>
    <row r="122" spans="1:20" ht="12.75" customHeight="1" x14ac:dyDescent="0.2">
      <c r="A122" s="192"/>
      <c r="C122" s="193" t="s">
        <v>29</v>
      </c>
      <c r="D122" s="194">
        <v>0.13300000000000001</v>
      </c>
      <c r="E122" s="195"/>
      <c r="T122" s="196">
        <f>D122*T121</f>
        <v>528.62621764831908</v>
      </c>
    </row>
    <row r="123" spans="1:20" ht="12.75" customHeight="1" x14ac:dyDescent="0.2">
      <c r="A123" s="192"/>
      <c r="C123" s="193" t="s">
        <v>28</v>
      </c>
      <c r="E123" s="195"/>
      <c r="T123" s="196">
        <f>T121+T122</f>
        <v>4503.2594330492138</v>
      </c>
    </row>
    <row r="124" spans="1:20" ht="12.75" customHeight="1" x14ac:dyDescent="0.2">
      <c r="A124" s="192"/>
      <c r="C124" s="193" t="s">
        <v>30</v>
      </c>
      <c r="D124" s="194">
        <v>0.11</v>
      </c>
      <c r="E124" s="195"/>
      <c r="T124" s="196">
        <f>D124*T123</f>
        <v>495.35853763541354</v>
      </c>
    </row>
    <row r="125" spans="1:20" ht="12.75" customHeight="1" thickBot="1" x14ac:dyDescent="0.25">
      <c r="A125" s="192"/>
      <c r="C125" s="193" t="s">
        <v>28</v>
      </c>
      <c r="E125" s="195"/>
      <c r="T125" s="196">
        <f>T123+T124</f>
        <v>4998.6179706846269</v>
      </c>
    </row>
    <row r="126" spans="1:20" ht="12.75" customHeight="1" thickTop="1" thickBot="1" x14ac:dyDescent="0.25">
      <c r="A126" s="197"/>
      <c r="B126" s="198"/>
      <c r="C126" s="199" t="s">
        <v>37</v>
      </c>
      <c r="D126" s="198"/>
      <c r="E126" s="200"/>
      <c r="F126" s="201"/>
      <c r="G126" s="202"/>
      <c r="H126" s="201"/>
      <c r="I126" s="201"/>
      <c r="J126" s="202"/>
      <c r="K126" s="201"/>
      <c r="L126" s="203"/>
      <c r="M126" s="204"/>
      <c r="N126" s="201"/>
      <c r="O126" s="202"/>
      <c r="P126" s="201"/>
      <c r="Q126" s="202"/>
      <c r="R126" s="202"/>
      <c r="S126" s="202"/>
      <c r="T126" s="205">
        <f>T125</f>
        <v>4998.6179706846269</v>
      </c>
    </row>
    <row r="127" spans="1:20" ht="12.75" customHeight="1" thickTop="1" x14ac:dyDescent="0.2"/>
    <row r="128" spans="1:20" ht="12.75" customHeight="1" x14ac:dyDescent="0.2"/>
    <row r="129" spans="12:16" ht="12.75" customHeight="1" x14ac:dyDescent="0.2"/>
    <row r="130" spans="12:16" ht="12.75" customHeight="1" x14ac:dyDescent="0.2">
      <c r="L130" s="88" t="s">
        <v>38</v>
      </c>
      <c r="P130" s="75" t="s">
        <v>219</v>
      </c>
    </row>
    <row r="131" spans="12:16" ht="12.75" customHeight="1" x14ac:dyDescent="0.2"/>
    <row r="132" spans="12:16" ht="12.75" customHeight="1" x14ac:dyDescent="0.2"/>
    <row r="133" spans="12:16" ht="12.75" customHeight="1" x14ac:dyDescent="0.2"/>
    <row r="134" spans="12:16" ht="12.75" customHeight="1" x14ac:dyDescent="0.2"/>
  </sheetData>
  <mergeCells count="98">
    <mergeCell ref="T118:T119"/>
    <mergeCell ref="B97:B100"/>
    <mergeCell ref="C97:C102"/>
    <mergeCell ref="S97:S98"/>
    <mergeCell ref="T97:T98"/>
    <mergeCell ref="L98:L99"/>
    <mergeCell ref="B101:B102"/>
    <mergeCell ref="C104:C106"/>
    <mergeCell ref="C108:C112"/>
    <mergeCell ref="C114:C115"/>
    <mergeCell ref="C118:C119"/>
    <mergeCell ref="S118:S119"/>
    <mergeCell ref="B90:B92"/>
    <mergeCell ref="C90:C95"/>
    <mergeCell ref="S90:S95"/>
    <mergeCell ref="T90:T95"/>
    <mergeCell ref="L91:L92"/>
    <mergeCell ref="R91:R95"/>
    <mergeCell ref="L93:L94"/>
    <mergeCell ref="B84:B86"/>
    <mergeCell ref="C84:C89"/>
    <mergeCell ref="S84:S89"/>
    <mergeCell ref="T84:T89"/>
    <mergeCell ref="L85:L86"/>
    <mergeCell ref="R85:R89"/>
    <mergeCell ref="L87:L88"/>
    <mergeCell ref="S69:S76"/>
    <mergeCell ref="T69:T76"/>
    <mergeCell ref="R70:R76"/>
    <mergeCell ref="L72:L75"/>
    <mergeCell ref="C81:C82"/>
    <mergeCell ref="C56:C59"/>
    <mergeCell ref="S56:S57"/>
    <mergeCell ref="T56:T57"/>
    <mergeCell ref="L57:L59"/>
    <mergeCell ref="C78:C79"/>
    <mergeCell ref="S78:S79"/>
    <mergeCell ref="T78:T79"/>
    <mergeCell ref="C61:C63"/>
    <mergeCell ref="S61:S62"/>
    <mergeCell ref="T61:T62"/>
    <mergeCell ref="L62:L63"/>
    <mergeCell ref="C65:C67"/>
    <mergeCell ref="S65:S67"/>
    <mergeCell ref="T65:T67"/>
    <mergeCell ref="R66:R67"/>
    <mergeCell ref="C69:C76"/>
    <mergeCell ref="C49:C50"/>
    <mergeCell ref="S49:S50"/>
    <mergeCell ref="T49:T50"/>
    <mergeCell ref="C52:C54"/>
    <mergeCell ref="S52:S54"/>
    <mergeCell ref="T52:T54"/>
    <mergeCell ref="R53:R54"/>
    <mergeCell ref="C42:C44"/>
    <mergeCell ref="S42:S43"/>
    <mergeCell ref="T42:T43"/>
    <mergeCell ref="C46:C47"/>
    <mergeCell ref="S46:S47"/>
    <mergeCell ref="T46:T47"/>
    <mergeCell ref="T28:T29"/>
    <mergeCell ref="C38:C40"/>
    <mergeCell ref="S38:S39"/>
    <mergeCell ref="T38:T39"/>
    <mergeCell ref="L39:L40"/>
    <mergeCell ref="C33:C36"/>
    <mergeCell ref="S33:S34"/>
    <mergeCell ref="T33:T34"/>
    <mergeCell ref="T15:T19"/>
    <mergeCell ref="L16:L19"/>
    <mergeCell ref="M16:M19"/>
    <mergeCell ref="N16:N19"/>
    <mergeCell ref="O16:O19"/>
    <mergeCell ref="P16:P19"/>
    <mergeCell ref="Q16:Q19"/>
    <mergeCell ref="C20:C22"/>
    <mergeCell ref="C24:C26"/>
    <mergeCell ref="C28:C31"/>
    <mergeCell ref="S28:S29"/>
    <mergeCell ref="J13:L13"/>
    <mergeCell ref="Q13:S13"/>
    <mergeCell ref="F15:H19"/>
    <mergeCell ref="I15:K19"/>
    <mergeCell ref="L15:Q15"/>
    <mergeCell ref="R15:R19"/>
    <mergeCell ref="S15:S19"/>
    <mergeCell ref="A15:A19"/>
    <mergeCell ref="B15:B19"/>
    <mergeCell ref="C15:C19"/>
    <mergeCell ref="D15:D19"/>
    <mergeCell ref="E15:E19"/>
    <mergeCell ref="D11:F11"/>
    <mergeCell ref="N11:P11"/>
    <mergeCell ref="E5:R5"/>
    <mergeCell ref="D6:S6"/>
    <mergeCell ref="A9:B9"/>
    <mergeCell ref="P9:R9"/>
    <mergeCell ref="E10:G10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134"/>
  <sheetViews>
    <sheetView showZeros="0" topLeftCell="A28" zoomScaleSheetLayoutView="100" workbookViewId="0">
      <selection activeCell="C38" sqref="C38:C40"/>
    </sheetView>
  </sheetViews>
  <sheetFormatPr defaultColWidth="9.140625" defaultRowHeight="15" x14ac:dyDescent="0.2"/>
  <cols>
    <col min="1" max="1" width="3.85546875" style="206" customWidth="1"/>
    <col min="2" max="2" width="7.42578125" style="94" customWidth="1"/>
    <col min="3" max="3" width="22.42578125" style="207" customWidth="1"/>
    <col min="4" max="4" width="6.7109375" style="74" customWidth="1"/>
    <col min="5" max="5" width="6.7109375" style="91" customWidth="1"/>
    <col min="6" max="6" width="0.7109375" style="75" customWidth="1"/>
    <col min="7" max="7" width="5.85546875" style="76" customWidth="1"/>
    <col min="8" max="9" width="0.7109375" style="75" customWidth="1"/>
    <col min="10" max="10" width="5.85546875" style="76" customWidth="1"/>
    <col min="11" max="11" width="0.7109375" style="75" customWidth="1"/>
    <col min="12" max="12" width="21" style="88" customWidth="1"/>
    <col min="13" max="13" width="6.5703125" style="89" customWidth="1"/>
    <col min="14" max="14" width="6.5703125" style="90" customWidth="1"/>
    <col min="15" max="15" width="6.5703125" style="91" customWidth="1"/>
    <col min="16" max="16" width="6.5703125" style="75" customWidth="1"/>
    <col min="17" max="17" width="6.5703125" style="76" customWidth="1"/>
    <col min="18" max="19" width="6.5703125" style="91" customWidth="1"/>
    <col min="20" max="20" width="8.5703125" style="208" customWidth="1"/>
    <col min="21" max="21" width="0.85546875" style="129" customWidth="1"/>
    <col min="22" max="24" width="9.140625" style="130"/>
    <col min="25" max="16384" width="9.140625" style="129"/>
  </cols>
  <sheetData>
    <row r="1" spans="1:24" s="12" customFormat="1" ht="12.75" x14ac:dyDescent="0.2">
      <c r="V1" s="113"/>
      <c r="W1" s="113"/>
      <c r="X1" s="113"/>
    </row>
    <row r="2" spans="1:24" s="13" customFormat="1" x14ac:dyDescent="0.2">
      <c r="E2" s="114" t="s">
        <v>200</v>
      </c>
      <c r="F2" s="114"/>
      <c r="G2" s="115"/>
      <c r="H2" s="115"/>
      <c r="I2" s="115"/>
      <c r="J2" s="115"/>
      <c r="K2" s="115"/>
      <c r="L2" s="115"/>
      <c r="M2" s="116" t="s">
        <v>112</v>
      </c>
      <c r="N2" s="14"/>
      <c r="O2" s="14"/>
      <c r="V2" s="117"/>
      <c r="W2" s="117"/>
      <c r="X2" s="117"/>
    </row>
    <row r="3" spans="1:24" s="2" customFormat="1" ht="12.75" x14ac:dyDescent="0.2">
      <c r="U3" s="118"/>
      <c r="V3" s="119"/>
      <c r="W3" s="119"/>
      <c r="X3" s="119"/>
    </row>
    <row r="4" spans="1:24" s="2" customFormat="1" ht="14.25" customHeight="1" x14ac:dyDescent="0.2">
      <c r="C4" s="112"/>
      <c r="D4" s="112"/>
      <c r="E4" s="15" t="s">
        <v>201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V4" s="119"/>
      <c r="W4" s="119"/>
      <c r="X4" s="119"/>
    </row>
    <row r="5" spans="1:24" s="2" customFormat="1" ht="12.75" customHeight="1" x14ac:dyDescent="0.2">
      <c r="E5" s="370" t="s">
        <v>0</v>
      </c>
      <c r="F5" s="370"/>
      <c r="G5" s="370"/>
      <c r="H5" s="370"/>
      <c r="I5" s="370"/>
      <c r="J5" s="370"/>
      <c r="K5" s="370"/>
      <c r="L5" s="370"/>
      <c r="M5" s="370"/>
      <c r="N5" s="370"/>
      <c r="O5" s="360"/>
      <c r="P5" s="360"/>
      <c r="Q5" s="360"/>
      <c r="R5" s="360"/>
      <c r="V5" s="119"/>
      <c r="W5" s="119"/>
      <c r="X5" s="119"/>
    </row>
    <row r="6" spans="1:24" s="2" customFormat="1" ht="31.5" customHeight="1" x14ac:dyDescent="0.2">
      <c r="C6" s="210" t="s">
        <v>1</v>
      </c>
      <c r="D6" s="390" t="s">
        <v>213</v>
      </c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U6" s="118"/>
      <c r="V6" s="119"/>
      <c r="W6" s="119"/>
      <c r="X6" s="119"/>
    </row>
    <row r="7" spans="1:24" s="2" customFormat="1" ht="12.75" x14ac:dyDescent="0.2">
      <c r="V7" s="119"/>
      <c r="W7" s="119"/>
      <c r="X7" s="119"/>
    </row>
    <row r="8" spans="1:24" s="2" customFormat="1" ht="12.75" x14ac:dyDescent="0.2">
      <c r="C8" s="16"/>
      <c r="D8" s="16"/>
      <c r="E8" s="209"/>
      <c r="R8" s="17"/>
      <c r="V8" s="119"/>
      <c r="W8" s="119"/>
      <c r="X8" s="119"/>
    </row>
    <row r="9" spans="1:24" s="2" customFormat="1" ht="12.75" x14ac:dyDescent="0.2">
      <c r="A9" s="371" t="s">
        <v>113</v>
      </c>
      <c r="B9" s="371"/>
      <c r="O9" s="112" t="s">
        <v>4</v>
      </c>
      <c r="P9" s="372">
        <f>T126</f>
        <v>15080.594954783306</v>
      </c>
      <c r="Q9" s="373"/>
      <c r="R9" s="373"/>
      <c r="S9" s="18" t="s">
        <v>7</v>
      </c>
      <c r="V9" s="119"/>
      <c r="W9" s="119"/>
      <c r="X9" s="119"/>
    </row>
    <row r="10" spans="1:24" s="2" customFormat="1" x14ac:dyDescent="0.2">
      <c r="A10" s="210"/>
      <c r="B10" s="210"/>
      <c r="C10" s="19"/>
      <c r="D10" s="19"/>
      <c r="E10" s="374"/>
      <c r="F10" s="374"/>
      <c r="G10" s="374"/>
      <c r="N10" s="20"/>
      <c r="P10" s="121"/>
      <c r="Q10" s="122"/>
      <c r="R10" s="122"/>
      <c r="T10" s="18"/>
      <c r="V10" s="119"/>
      <c r="W10" s="119"/>
      <c r="X10" s="119"/>
    </row>
    <row r="11" spans="1:24" s="2" customFormat="1" ht="14.25" x14ac:dyDescent="0.2">
      <c r="A11" s="210" t="s">
        <v>2</v>
      </c>
      <c r="B11" s="210"/>
      <c r="C11" s="210"/>
      <c r="D11" s="375">
        <v>187122</v>
      </c>
      <c r="E11" s="373"/>
      <c r="F11" s="373"/>
      <c r="G11" s="21" t="s">
        <v>3</v>
      </c>
      <c r="J11" s="21"/>
      <c r="K11" s="21"/>
      <c r="L11" s="21"/>
      <c r="M11" s="22" t="s">
        <v>22</v>
      </c>
      <c r="N11" s="376">
        <f>1.02*1.05*1.0657</f>
        <v>1.1413647000000002</v>
      </c>
      <c r="O11" s="377"/>
      <c r="P11" s="377"/>
      <c r="R11" s="17"/>
      <c r="V11" s="119"/>
      <c r="W11" s="119"/>
      <c r="X11" s="119"/>
    </row>
    <row r="12" spans="1:24" s="2" customFormat="1" ht="12.75" x14ac:dyDescent="0.2">
      <c r="A12" s="210"/>
      <c r="B12" s="210"/>
      <c r="C12" s="210"/>
      <c r="D12" s="210"/>
      <c r="E12" s="23"/>
      <c r="F12" s="23"/>
      <c r="G12" s="21"/>
      <c r="J12" s="21"/>
      <c r="K12" s="21"/>
      <c r="L12" s="21"/>
      <c r="R12" s="17"/>
      <c r="V12" s="119"/>
      <c r="W12" s="119"/>
      <c r="X12" s="119"/>
    </row>
    <row r="13" spans="1:24" s="2" customFormat="1" ht="12.75" x14ac:dyDescent="0.2">
      <c r="A13" s="210" t="s">
        <v>23</v>
      </c>
      <c r="B13" s="123"/>
      <c r="C13" s="123"/>
      <c r="D13" s="123"/>
      <c r="E13" s="123"/>
      <c r="F13" s="210"/>
      <c r="G13" s="112" t="s">
        <v>24</v>
      </c>
      <c r="H13" s="210"/>
      <c r="I13" s="24"/>
      <c r="J13" s="378">
        <v>1728.61</v>
      </c>
      <c r="K13" s="379"/>
      <c r="L13" s="379"/>
      <c r="M13" s="25"/>
      <c r="N13" s="112"/>
      <c r="O13" s="112"/>
      <c r="P13" s="112" t="s">
        <v>25</v>
      </c>
      <c r="Q13" s="378">
        <v>2765.48</v>
      </c>
      <c r="R13" s="379"/>
      <c r="S13" s="379"/>
      <c r="T13" s="24"/>
      <c r="V13" s="119"/>
      <c r="W13" s="119"/>
      <c r="X13" s="119"/>
    </row>
    <row r="14" spans="1:24" s="12" customFormat="1" ht="13.5" thickBot="1" x14ac:dyDescent="0.25">
      <c r="R14" s="26"/>
      <c r="V14" s="113"/>
      <c r="W14" s="113"/>
      <c r="X14" s="113"/>
    </row>
    <row r="15" spans="1:24" s="124" customFormat="1" ht="18" customHeight="1" thickTop="1" x14ac:dyDescent="0.15">
      <c r="A15" s="381" t="s">
        <v>16</v>
      </c>
      <c r="B15" s="384" t="s">
        <v>5</v>
      </c>
      <c r="C15" s="387" t="s">
        <v>6</v>
      </c>
      <c r="D15" s="340" t="s">
        <v>8</v>
      </c>
      <c r="E15" s="340" t="s">
        <v>9</v>
      </c>
      <c r="F15" s="334" t="s">
        <v>17</v>
      </c>
      <c r="G15" s="335"/>
      <c r="H15" s="335"/>
      <c r="I15" s="334" t="s">
        <v>20</v>
      </c>
      <c r="J15" s="343"/>
      <c r="K15" s="344"/>
      <c r="L15" s="351" t="s">
        <v>11</v>
      </c>
      <c r="M15" s="352"/>
      <c r="N15" s="352"/>
      <c r="O15" s="352"/>
      <c r="P15" s="352"/>
      <c r="Q15" s="352"/>
      <c r="R15" s="334" t="s">
        <v>18</v>
      </c>
      <c r="S15" s="340" t="s">
        <v>12</v>
      </c>
      <c r="T15" s="357" t="s">
        <v>13</v>
      </c>
    </row>
    <row r="16" spans="1:24" s="124" customFormat="1" ht="22.5" customHeight="1" x14ac:dyDescent="0.15">
      <c r="A16" s="382"/>
      <c r="B16" s="385"/>
      <c r="C16" s="388"/>
      <c r="D16" s="341"/>
      <c r="E16" s="341"/>
      <c r="F16" s="336"/>
      <c r="G16" s="337"/>
      <c r="H16" s="337"/>
      <c r="I16" s="345"/>
      <c r="J16" s="346"/>
      <c r="K16" s="347"/>
      <c r="L16" s="360" t="s">
        <v>10</v>
      </c>
      <c r="M16" s="363" t="s">
        <v>8</v>
      </c>
      <c r="N16" s="365" t="s">
        <v>21</v>
      </c>
      <c r="O16" s="365" t="s">
        <v>14</v>
      </c>
      <c r="P16" s="365" t="s">
        <v>15</v>
      </c>
      <c r="Q16" s="365" t="s">
        <v>19</v>
      </c>
      <c r="R16" s="353"/>
      <c r="S16" s="355"/>
      <c r="T16" s="358"/>
    </row>
    <row r="17" spans="1:20" s="124" customFormat="1" ht="22.5" customHeight="1" x14ac:dyDescent="0.15">
      <c r="A17" s="382"/>
      <c r="B17" s="385"/>
      <c r="C17" s="388"/>
      <c r="D17" s="341"/>
      <c r="E17" s="341"/>
      <c r="F17" s="336"/>
      <c r="G17" s="337"/>
      <c r="H17" s="337"/>
      <c r="I17" s="345"/>
      <c r="J17" s="346"/>
      <c r="K17" s="347"/>
      <c r="L17" s="361"/>
      <c r="M17" s="364"/>
      <c r="N17" s="355"/>
      <c r="O17" s="355"/>
      <c r="P17" s="366"/>
      <c r="Q17" s="368"/>
      <c r="R17" s="353"/>
      <c r="S17" s="355"/>
      <c r="T17" s="358"/>
    </row>
    <row r="18" spans="1:20" s="124" customFormat="1" ht="22.5" customHeight="1" x14ac:dyDescent="0.15">
      <c r="A18" s="382"/>
      <c r="B18" s="385"/>
      <c r="C18" s="388"/>
      <c r="D18" s="341"/>
      <c r="E18" s="341"/>
      <c r="F18" s="336"/>
      <c r="G18" s="337"/>
      <c r="H18" s="337"/>
      <c r="I18" s="345"/>
      <c r="J18" s="346"/>
      <c r="K18" s="347"/>
      <c r="L18" s="361"/>
      <c r="M18" s="364"/>
      <c r="N18" s="355"/>
      <c r="O18" s="355"/>
      <c r="P18" s="366"/>
      <c r="Q18" s="368"/>
      <c r="R18" s="353"/>
      <c r="S18" s="355"/>
      <c r="T18" s="358"/>
    </row>
    <row r="19" spans="1:20" s="124" customFormat="1" ht="22.5" customHeight="1" x14ac:dyDescent="0.15">
      <c r="A19" s="383"/>
      <c r="B19" s="386"/>
      <c r="C19" s="389"/>
      <c r="D19" s="342"/>
      <c r="E19" s="342"/>
      <c r="F19" s="338"/>
      <c r="G19" s="339"/>
      <c r="H19" s="339"/>
      <c r="I19" s="348"/>
      <c r="J19" s="349"/>
      <c r="K19" s="350"/>
      <c r="L19" s="362"/>
      <c r="M19" s="364"/>
      <c r="N19" s="356"/>
      <c r="O19" s="356"/>
      <c r="P19" s="367"/>
      <c r="Q19" s="369"/>
      <c r="R19" s="354"/>
      <c r="S19" s="356"/>
      <c r="T19" s="359"/>
    </row>
    <row r="20" spans="1:20" ht="12.75" customHeight="1" x14ac:dyDescent="0.2">
      <c r="A20" s="105">
        <v>1</v>
      </c>
      <c r="B20" s="125" t="s">
        <v>96</v>
      </c>
      <c r="C20" s="321" t="s">
        <v>188</v>
      </c>
      <c r="D20" s="126" t="s">
        <v>95</v>
      </c>
      <c r="E20" s="217">
        <f>716/1000</f>
        <v>0.71599999999999997</v>
      </c>
      <c r="F20" s="127"/>
      <c r="G20" s="128">
        <v>6.77</v>
      </c>
      <c r="H20" s="127"/>
      <c r="I20" s="109"/>
      <c r="J20" s="87">
        <v>164.23</v>
      </c>
      <c r="K20" s="110"/>
      <c r="L20" s="79"/>
      <c r="M20" s="80"/>
      <c r="N20" s="81"/>
      <c r="O20" s="81"/>
      <c r="P20" s="83"/>
      <c r="Q20" s="84"/>
      <c r="R20" s="85">
        <f>G21+J21</f>
        <v>465.87747009999998</v>
      </c>
      <c r="S20" s="211">
        <f>R20+R21</f>
        <v>465.87747009999998</v>
      </c>
      <c r="T20" s="213">
        <f>E20*S20</f>
        <v>333.56826859159997</v>
      </c>
    </row>
    <row r="21" spans="1:20" ht="12.75" customHeight="1" x14ac:dyDescent="0.2">
      <c r="A21" s="86"/>
      <c r="B21" s="125" t="s">
        <v>97</v>
      </c>
      <c r="C21" s="322"/>
      <c r="D21" s="126"/>
      <c r="E21" s="212"/>
      <c r="F21" s="127"/>
      <c r="G21" s="87">
        <f>G20*$J$13/1000</f>
        <v>11.702689699999999</v>
      </c>
      <c r="H21" s="127"/>
      <c r="I21" s="77"/>
      <c r="J21" s="87">
        <f>J20*$Q$13/1000</f>
        <v>454.17478039999997</v>
      </c>
      <c r="K21" s="78"/>
      <c r="L21" s="131"/>
      <c r="M21" s="132"/>
      <c r="N21" s="133"/>
      <c r="O21" s="133"/>
      <c r="P21" s="127"/>
      <c r="Q21" s="92"/>
      <c r="R21" s="212"/>
      <c r="S21" s="212"/>
      <c r="T21" s="93"/>
    </row>
    <row r="22" spans="1:20" ht="12.75" customHeight="1" x14ac:dyDescent="0.2">
      <c r="A22" s="86"/>
      <c r="B22" s="129"/>
      <c r="C22" s="322"/>
      <c r="D22" s="126"/>
      <c r="E22" s="212"/>
      <c r="F22" s="127"/>
      <c r="G22" s="128"/>
      <c r="H22" s="127"/>
      <c r="I22" s="77"/>
      <c r="K22" s="78"/>
      <c r="L22" s="131"/>
      <c r="M22" s="132"/>
      <c r="N22" s="133"/>
      <c r="O22" s="133"/>
      <c r="P22" s="127"/>
      <c r="Q22" s="92"/>
      <c r="R22" s="212"/>
      <c r="S22" s="212"/>
      <c r="T22" s="93"/>
    </row>
    <row r="23" spans="1:20" ht="12.75" customHeight="1" x14ac:dyDescent="0.2">
      <c r="A23" s="95"/>
      <c r="B23" s="96"/>
      <c r="C23" s="97"/>
      <c r="D23" s="98"/>
      <c r="E23" s="99"/>
      <c r="F23" s="100"/>
      <c r="G23" s="101"/>
      <c r="H23" s="100"/>
      <c r="I23" s="102"/>
      <c r="J23" s="101"/>
      <c r="K23" s="103"/>
      <c r="O23" s="90"/>
      <c r="Q23" s="92"/>
      <c r="R23" s="212"/>
      <c r="S23" s="212"/>
      <c r="T23" s="93"/>
    </row>
    <row r="24" spans="1:20" ht="12.75" customHeight="1" x14ac:dyDescent="0.2">
      <c r="A24" s="72">
        <v>2</v>
      </c>
      <c r="B24" s="125" t="s">
        <v>114</v>
      </c>
      <c r="C24" s="321" t="s">
        <v>189</v>
      </c>
      <c r="D24" s="126" t="s">
        <v>95</v>
      </c>
      <c r="E24" s="212">
        <f>180/1000</f>
        <v>0.18</v>
      </c>
      <c r="F24" s="127"/>
      <c r="G24" s="128">
        <v>8.5</v>
      </c>
      <c r="H24" s="127"/>
      <c r="I24" s="77"/>
      <c r="J24" s="76">
        <v>206.5</v>
      </c>
      <c r="K24" s="78"/>
      <c r="L24" s="79"/>
      <c r="M24" s="80"/>
      <c r="N24" s="81"/>
      <c r="O24" s="81"/>
      <c r="P24" s="83"/>
      <c r="Q24" s="84"/>
      <c r="R24" s="85">
        <f>G25+J25</f>
        <v>585.76480499999991</v>
      </c>
      <c r="S24" s="211">
        <f>R24+R25</f>
        <v>585.76480499999991</v>
      </c>
      <c r="T24" s="213">
        <f>E24*S24</f>
        <v>105.43766489999997</v>
      </c>
    </row>
    <row r="25" spans="1:20" ht="12.75" customHeight="1" x14ac:dyDescent="0.2">
      <c r="A25" s="86"/>
      <c r="B25" s="125" t="s">
        <v>115</v>
      </c>
      <c r="C25" s="322"/>
      <c r="D25" s="126"/>
      <c r="E25" s="212"/>
      <c r="F25" s="127"/>
      <c r="G25" s="87">
        <f>G24*$J$13/1000</f>
        <v>14.693185</v>
      </c>
      <c r="H25" s="127"/>
      <c r="I25" s="77"/>
      <c r="J25" s="87">
        <f>J24*$Q$13/1000</f>
        <v>571.07161999999994</v>
      </c>
      <c r="K25" s="78"/>
      <c r="L25" s="131"/>
      <c r="M25" s="132"/>
      <c r="N25" s="133"/>
      <c r="O25" s="133"/>
      <c r="P25" s="127"/>
      <c r="Q25" s="92"/>
      <c r="R25" s="212"/>
      <c r="S25" s="212"/>
      <c r="T25" s="93"/>
    </row>
    <row r="26" spans="1:20" ht="12.75" customHeight="1" x14ac:dyDescent="0.2">
      <c r="A26" s="86"/>
      <c r="B26" s="129"/>
      <c r="C26" s="322"/>
      <c r="D26" s="126"/>
      <c r="E26" s="212"/>
      <c r="F26" s="127"/>
      <c r="G26" s="128"/>
      <c r="H26" s="127"/>
      <c r="I26" s="77"/>
      <c r="K26" s="78"/>
      <c r="L26" s="131"/>
      <c r="M26" s="132"/>
      <c r="N26" s="133"/>
      <c r="O26" s="133"/>
      <c r="P26" s="127"/>
      <c r="Q26" s="92"/>
      <c r="R26" s="212"/>
      <c r="S26" s="212"/>
      <c r="T26" s="93"/>
    </row>
    <row r="27" spans="1:20" ht="22.5" customHeight="1" x14ac:dyDescent="0.2">
      <c r="A27" s="95"/>
      <c r="B27" s="96"/>
      <c r="C27" s="97"/>
      <c r="D27" s="98"/>
      <c r="E27" s="99"/>
      <c r="F27" s="100"/>
      <c r="G27" s="101"/>
      <c r="H27" s="100"/>
      <c r="I27" s="102"/>
      <c r="J27" s="101"/>
      <c r="K27" s="103"/>
      <c r="O27" s="90"/>
      <c r="Q27" s="92"/>
      <c r="R27" s="212"/>
      <c r="S27" s="212"/>
      <c r="T27" s="93"/>
    </row>
    <row r="28" spans="1:20" ht="12.75" customHeight="1" x14ac:dyDescent="0.2">
      <c r="A28" s="105">
        <v>3</v>
      </c>
      <c r="B28" s="218" t="s">
        <v>98</v>
      </c>
      <c r="C28" s="321" t="s">
        <v>144</v>
      </c>
      <c r="D28" s="107" t="s">
        <v>26</v>
      </c>
      <c r="E28" s="211">
        <v>57</v>
      </c>
      <c r="F28" s="108"/>
      <c r="G28" s="87">
        <v>0.89</v>
      </c>
      <c r="H28" s="108"/>
      <c r="I28" s="109"/>
      <c r="J28" s="87">
        <v>0</v>
      </c>
      <c r="K28" s="110"/>
      <c r="L28" s="134"/>
      <c r="M28" s="135"/>
      <c r="N28" s="136"/>
      <c r="O28" s="136"/>
      <c r="P28" s="108"/>
      <c r="Q28" s="137"/>
      <c r="R28" s="85">
        <f>G29+J29</f>
        <v>1.5384629000000001</v>
      </c>
      <c r="S28" s="323">
        <f>R28+R29</f>
        <v>4.0494652400000009</v>
      </c>
      <c r="T28" s="325">
        <f>E28*S28</f>
        <v>230.81951868000004</v>
      </c>
    </row>
    <row r="29" spans="1:20" ht="12.75" customHeight="1" x14ac:dyDescent="0.2">
      <c r="A29" s="86"/>
      <c r="B29" s="219" t="s">
        <v>99</v>
      </c>
      <c r="C29" s="322"/>
      <c r="E29" s="212"/>
      <c r="G29" s="87">
        <f>G28*$J$13/1000</f>
        <v>1.5384629000000001</v>
      </c>
      <c r="I29" s="77"/>
      <c r="J29" s="87">
        <f>J28*$Q$13/1000</f>
        <v>0</v>
      </c>
      <c r="K29" s="78"/>
      <c r="L29" s="140" t="s">
        <v>94</v>
      </c>
      <c r="M29" s="141" t="s">
        <v>26</v>
      </c>
      <c r="N29" s="142">
        <v>1.1000000000000001</v>
      </c>
      <c r="O29" s="143">
        <f>E28*N29</f>
        <v>62.7</v>
      </c>
      <c r="P29" s="144">
        <v>2</v>
      </c>
      <c r="Q29" s="145">
        <f>N29*P29*$N$11</f>
        <v>2.5110023400000006</v>
      </c>
      <c r="R29" s="212">
        <f>SUM(Q29:Q29)</f>
        <v>2.5110023400000006</v>
      </c>
      <c r="S29" s="324"/>
      <c r="T29" s="326"/>
    </row>
    <row r="30" spans="1:20" ht="12.75" customHeight="1" x14ac:dyDescent="0.2">
      <c r="A30" s="86"/>
      <c r="C30" s="322"/>
      <c r="E30" s="212"/>
      <c r="I30" s="77"/>
      <c r="K30" s="78"/>
      <c r="O30" s="90"/>
      <c r="Q30" s="92"/>
      <c r="R30" s="212"/>
      <c r="S30" s="212"/>
      <c r="T30" s="93"/>
    </row>
    <row r="31" spans="1:20" ht="12.75" customHeight="1" x14ac:dyDescent="0.2">
      <c r="A31" s="86"/>
      <c r="C31" s="322"/>
      <c r="E31" s="212"/>
      <c r="I31" s="77"/>
      <c r="K31" s="78"/>
      <c r="O31" s="90"/>
      <c r="Q31" s="92"/>
      <c r="R31" s="212"/>
      <c r="S31" s="212"/>
      <c r="T31" s="93"/>
    </row>
    <row r="32" spans="1:20" ht="26.25" customHeight="1" x14ac:dyDescent="0.2">
      <c r="A32" s="95"/>
      <c r="B32" s="96"/>
      <c r="C32" s="97"/>
      <c r="D32" s="98"/>
      <c r="E32" s="99"/>
      <c r="F32" s="100"/>
      <c r="G32" s="101"/>
      <c r="H32" s="100"/>
      <c r="I32" s="102"/>
      <c r="J32" s="101"/>
      <c r="K32" s="103"/>
      <c r="L32" s="147"/>
      <c r="M32" s="148"/>
      <c r="N32" s="149"/>
      <c r="O32" s="149"/>
      <c r="P32" s="100"/>
      <c r="Q32" s="150"/>
      <c r="R32" s="99"/>
      <c r="S32" s="99"/>
      <c r="T32" s="151"/>
    </row>
    <row r="33" spans="1:20" ht="12.75" customHeight="1" x14ac:dyDescent="0.2">
      <c r="A33" s="72">
        <v>4</v>
      </c>
      <c r="B33" s="125" t="s">
        <v>98</v>
      </c>
      <c r="C33" s="321" t="s">
        <v>121</v>
      </c>
      <c r="D33" s="126" t="s">
        <v>26</v>
      </c>
      <c r="E33" s="212">
        <v>171</v>
      </c>
      <c r="F33" s="127"/>
      <c r="G33" s="128">
        <v>0.89</v>
      </c>
      <c r="H33" s="127"/>
      <c r="I33" s="77"/>
      <c r="J33" s="76">
        <v>0</v>
      </c>
      <c r="K33" s="78"/>
      <c r="L33" s="134"/>
      <c r="M33" s="135"/>
      <c r="N33" s="136"/>
      <c r="O33" s="136"/>
      <c r="P33" s="108"/>
      <c r="Q33" s="137"/>
      <c r="R33" s="85">
        <f>G34+J34</f>
        <v>1.5384629000000001</v>
      </c>
      <c r="S33" s="323">
        <f>R33+R34</f>
        <v>4.0494652400000009</v>
      </c>
      <c r="T33" s="325">
        <f>E33*S33</f>
        <v>692.45855604000019</v>
      </c>
    </row>
    <row r="34" spans="1:20" ht="12.75" customHeight="1" x14ac:dyDescent="0.2">
      <c r="A34" s="86"/>
      <c r="B34" s="125" t="s">
        <v>99</v>
      </c>
      <c r="C34" s="322"/>
      <c r="D34" s="126"/>
      <c r="E34" s="212"/>
      <c r="F34" s="127"/>
      <c r="G34" s="87">
        <f>G33*$J$13/1000</f>
        <v>1.5384629000000001</v>
      </c>
      <c r="H34" s="127"/>
      <c r="I34" s="77"/>
      <c r="J34" s="87">
        <f>J33*$Q$13/1000</f>
        <v>0</v>
      </c>
      <c r="K34" s="78"/>
      <c r="L34" s="140" t="s">
        <v>94</v>
      </c>
      <c r="M34" s="141" t="s">
        <v>26</v>
      </c>
      <c r="N34" s="142">
        <v>1.1000000000000001</v>
      </c>
      <c r="O34" s="143">
        <f>E33*N34</f>
        <v>188.10000000000002</v>
      </c>
      <c r="P34" s="144">
        <v>2</v>
      </c>
      <c r="Q34" s="145">
        <f>N34*P34*$N$11</f>
        <v>2.5110023400000006</v>
      </c>
      <c r="R34" s="212">
        <f>SUM(Q34:Q34)</f>
        <v>2.5110023400000006</v>
      </c>
      <c r="S34" s="324"/>
      <c r="T34" s="326"/>
    </row>
    <row r="35" spans="1:20" ht="12.75" customHeight="1" x14ac:dyDescent="0.2">
      <c r="A35" s="86"/>
      <c r="B35" s="129"/>
      <c r="C35" s="322"/>
      <c r="D35" s="126"/>
      <c r="E35" s="212"/>
      <c r="F35" s="127"/>
      <c r="G35" s="128"/>
      <c r="H35" s="127"/>
      <c r="I35" s="77"/>
      <c r="K35" s="78"/>
      <c r="L35" s="131"/>
      <c r="M35" s="132"/>
      <c r="N35" s="133"/>
      <c r="O35" s="133"/>
      <c r="P35" s="127"/>
      <c r="Q35" s="92"/>
      <c r="R35" s="212"/>
      <c r="S35" s="212"/>
      <c r="T35" s="93"/>
    </row>
    <row r="36" spans="1:20" ht="12.75" customHeight="1" x14ac:dyDescent="0.2">
      <c r="A36" s="86"/>
      <c r="B36" s="129"/>
      <c r="C36" s="322"/>
      <c r="D36" s="126"/>
      <c r="E36" s="212"/>
      <c r="F36" s="127"/>
      <c r="G36" s="128"/>
      <c r="H36" s="127"/>
      <c r="I36" s="77"/>
      <c r="K36" s="78"/>
      <c r="L36" s="131"/>
      <c r="M36" s="132"/>
      <c r="N36" s="133"/>
      <c r="O36" s="133"/>
      <c r="P36" s="127"/>
      <c r="Q36" s="92"/>
      <c r="R36" s="212"/>
      <c r="S36" s="212"/>
      <c r="T36" s="93"/>
    </row>
    <row r="37" spans="1:20" ht="12.75" customHeight="1" x14ac:dyDescent="0.2">
      <c r="A37" s="95"/>
      <c r="B37" s="96"/>
      <c r="C37" s="97"/>
      <c r="D37" s="98"/>
      <c r="E37" s="99"/>
      <c r="F37" s="100"/>
      <c r="G37" s="101"/>
      <c r="H37" s="100"/>
      <c r="I37" s="102"/>
      <c r="J37" s="101"/>
      <c r="K37" s="103"/>
      <c r="O37" s="90"/>
      <c r="Q37" s="92"/>
      <c r="R37" s="212"/>
      <c r="S37" s="212"/>
      <c r="T37" s="93"/>
    </row>
    <row r="38" spans="1:20" ht="12.75" customHeight="1" x14ac:dyDescent="0.2">
      <c r="A38" s="72">
        <v>5</v>
      </c>
      <c r="B38" s="125" t="s">
        <v>174</v>
      </c>
      <c r="C38" s="321" t="s">
        <v>231</v>
      </c>
      <c r="D38" s="126" t="s">
        <v>34</v>
      </c>
      <c r="E38" s="212">
        <v>938</v>
      </c>
      <c r="F38" s="127"/>
      <c r="G38" s="128">
        <v>7.0000000000000007E-2</v>
      </c>
      <c r="H38" s="127"/>
      <c r="I38" s="77"/>
      <c r="J38" s="76">
        <v>7.0000000000000007E-2</v>
      </c>
      <c r="K38" s="78"/>
      <c r="L38" s="134"/>
      <c r="M38" s="135"/>
      <c r="N38" s="136"/>
      <c r="O38" s="136"/>
      <c r="P38" s="108"/>
      <c r="Q38" s="137"/>
      <c r="R38" s="85">
        <f>G39+J39</f>
        <v>0.31458630000000004</v>
      </c>
      <c r="S38" s="323">
        <f>R38+R39</f>
        <v>4.2899595501000007</v>
      </c>
      <c r="T38" s="325">
        <f>E38*S38</f>
        <v>4023.9820579938005</v>
      </c>
    </row>
    <row r="39" spans="1:20" ht="12.75" customHeight="1" x14ac:dyDescent="0.2">
      <c r="A39" s="86"/>
      <c r="B39" s="125" t="s">
        <v>122</v>
      </c>
      <c r="C39" s="322"/>
      <c r="D39" s="126"/>
      <c r="E39" s="212"/>
      <c r="F39" s="127"/>
      <c r="G39" s="87">
        <f>G38*$J$13/1000</f>
        <v>0.1210027</v>
      </c>
      <c r="H39" s="127"/>
      <c r="I39" s="77"/>
      <c r="J39" s="87">
        <f>J38*$Q$13/1000</f>
        <v>0.19358360000000002</v>
      </c>
      <c r="K39" s="78"/>
      <c r="L39" s="327" t="s">
        <v>234</v>
      </c>
      <c r="M39" s="152" t="s">
        <v>34</v>
      </c>
      <c r="N39" s="153">
        <v>1</v>
      </c>
      <c r="O39" s="154">
        <f>E38*N39</f>
        <v>938</v>
      </c>
      <c r="P39" s="155">
        <v>3.4830000000000001</v>
      </c>
      <c r="Q39" s="156">
        <f>N39*P39*$N$11</f>
        <v>3.975373250100001</v>
      </c>
      <c r="R39" s="212">
        <f>SUM(Q39:Q39)</f>
        <v>3.975373250100001</v>
      </c>
      <c r="S39" s="324"/>
      <c r="T39" s="326"/>
    </row>
    <row r="40" spans="1:20" ht="12.75" customHeight="1" x14ac:dyDescent="0.2">
      <c r="A40" s="86"/>
      <c r="B40" s="129"/>
      <c r="C40" s="322"/>
      <c r="D40" s="126"/>
      <c r="E40" s="212"/>
      <c r="F40" s="127"/>
      <c r="G40" s="128"/>
      <c r="H40" s="127"/>
      <c r="I40" s="77"/>
      <c r="K40" s="78"/>
      <c r="L40" s="328"/>
      <c r="M40" s="157"/>
      <c r="N40" s="158"/>
      <c r="O40" s="158"/>
      <c r="P40" s="159"/>
      <c r="Q40" s="160"/>
      <c r="R40" s="212"/>
      <c r="S40" s="212"/>
      <c r="T40" s="93"/>
    </row>
    <row r="41" spans="1:20" ht="12.75" customHeight="1" x14ac:dyDescent="0.2">
      <c r="A41" s="95"/>
      <c r="B41" s="96"/>
      <c r="C41" s="97"/>
      <c r="D41" s="98"/>
      <c r="E41" s="99"/>
      <c r="F41" s="100"/>
      <c r="G41" s="101"/>
      <c r="H41" s="100"/>
      <c r="I41" s="102"/>
      <c r="J41" s="101"/>
      <c r="K41" s="103"/>
      <c r="O41" s="90"/>
      <c r="Q41" s="92"/>
      <c r="R41" s="212"/>
      <c r="S41" s="212"/>
      <c r="T41" s="93"/>
    </row>
    <row r="42" spans="1:20" ht="12.75" customHeight="1" x14ac:dyDescent="0.2">
      <c r="A42" s="72">
        <f>A38+1</f>
        <v>6</v>
      </c>
      <c r="B42" s="219" t="s">
        <v>133</v>
      </c>
      <c r="C42" s="321" t="s">
        <v>108</v>
      </c>
      <c r="D42" s="74" t="s">
        <v>109</v>
      </c>
      <c r="E42" s="222">
        <f>E38/1000</f>
        <v>0.93799999999999994</v>
      </c>
      <c r="G42" s="76">
        <v>29.8</v>
      </c>
      <c r="I42" s="77"/>
      <c r="J42" s="76">
        <v>0</v>
      </c>
      <c r="K42" s="78"/>
      <c r="L42" s="134"/>
      <c r="M42" s="135"/>
      <c r="N42" s="136"/>
      <c r="O42" s="172"/>
      <c r="P42" s="108"/>
      <c r="Q42" s="137"/>
      <c r="R42" s="85">
        <f>G43+J43</f>
        <v>51.512578000000005</v>
      </c>
      <c r="S42" s="323">
        <f>R42+R43</f>
        <v>61.66159291240001</v>
      </c>
      <c r="T42" s="325">
        <f>E42*S42</f>
        <v>57.838574151831203</v>
      </c>
    </row>
    <row r="43" spans="1:20" ht="12.75" customHeight="1" x14ac:dyDescent="0.2">
      <c r="A43" s="86"/>
      <c r="B43" s="219" t="s">
        <v>134</v>
      </c>
      <c r="C43" s="322"/>
      <c r="E43" s="212"/>
      <c r="G43" s="87">
        <f>G42*$J$13/1000</f>
        <v>51.512578000000005</v>
      </c>
      <c r="I43" s="77"/>
      <c r="J43" s="87">
        <f>J42*$Q$13/1000</f>
        <v>0</v>
      </c>
      <c r="K43" s="78"/>
      <c r="L43" s="140" t="s">
        <v>110</v>
      </c>
      <c r="M43" s="141" t="s">
        <v>26</v>
      </c>
      <c r="N43" s="142">
        <v>57</v>
      </c>
      <c r="O43" s="142">
        <f>E42*N43</f>
        <v>53.465999999999994</v>
      </c>
      <c r="P43" s="144">
        <v>0.156</v>
      </c>
      <c r="Q43" s="145">
        <f>N43*P43*$N$11</f>
        <v>10.149014912400002</v>
      </c>
      <c r="R43" s="212">
        <f>SUM(Q43:Q43)</f>
        <v>10.149014912400002</v>
      </c>
      <c r="S43" s="324"/>
      <c r="T43" s="326"/>
    </row>
    <row r="44" spans="1:20" ht="12.75" customHeight="1" x14ac:dyDescent="0.2">
      <c r="A44" s="86"/>
      <c r="C44" s="322"/>
      <c r="E44" s="212"/>
      <c r="I44" s="77"/>
      <c r="K44" s="78"/>
      <c r="Q44" s="92"/>
      <c r="R44" s="212"/>
      <c r="S44" s="212"/>
      <c r="T44" s="93"/>
    </row>
    <row r="45" spans="1:20" ht="12.75" customHeight="1" x14ac:dyDescent="0.2">
      <c r="A45" s="95"/>
      <c r="B45" s="96"/>
      <c r="C45" s="97"/>
      <c r="D45" s="98"/>
      <c r="E45" s="99"/>
      <c r="F45" s="100"/>
      <c r="G45" s="101"/>
      <c r="H45" s="100"/>
      <c r="I45" s="102"/>
      <c r="J45" s="101"/>
      <c r="K45" s="103"/>
      <c r="Q45" s="92"/>
      <c r="R45" s="212"/>
      <c r="S45" s="212"/>
      <c r="T45" s="93"/>
    </row>
    <row r="46" spans="1:20" ht="12.75" customHeight="1" x14ac:dyDescent="0.2">
      <c r="A46" s="72">
        <f>A42+1</f>
        <v>7</v>
      </c>
      <c r="B46" s="125" t="s">
        <v>116</v>
      </c>
      <c r="C46" s="321" t="s">
        <v>147</v>
      </c>
      <c r="D46" s="126" t="s">
        <v>32</v>
      </c>
      <c r="E46" s="212">
        <v>2</v>
      </c>
      <c r="F46" s="127"/>
      <c r="G46" s="128">
        <v>1.31</v>
      </c>
      <c r="H46" s="127"/>
      <c r="I46" s="77"/>
      <c r="J46" s="76">
        <v>0.09</v>
      </c>
      <c r="K46" s="78"/>
      <c r="L46" s="134"/>
      <c r="M46" s="135"/>
      <c r="N46" s="136"/>
      <c r="O46" s="136"/>
      <c r="P46" s="108"/>
      <c r="Q46" s="137"/>
      <c r="R46" s="85">
        <f>G47+J47</f>
        <v>2.5133722999999999</v>
      </c>
      <c r="S46" s="323">
        <f>R46+R47</f>
        <v>73.939975226000016</v>
      </c>
      <c r="T46" s="325">
        <f>E46*S46</f>
        <v>147.87995045200003</v>
      </c>
    </row>
    <row r="47" spans="1:20" ht="12.75" customHeight="1" x14ac:dyDescent="0.2">
      <c r="A47" s="86"/>
      <c r="B47" s="125" t="s">
        <v>117</v>
      </c>
      <c r="C47" s="322"/>
      <c r="D47" s="126"/>
      <c r="E47" s="212"/>
      <c r="F47" s="127"/>
      <c r="G47" s="87">
        <f>G46*$J$13/1000</f>
        <v>2.2644791</v>
      </c>
      <c r="H47" s="127"/>
      <c r="I47" s="77"/>
      <c r="J47" s="87">
        <f>J46*$Q$13/1000</f>
        <v>0.24889319999999998</v>
      </c>
      <c r="K47" s="78"/>
      <c r="L47" s="140" t="s">
        <v>146</v>
      </c>
      <c r="M47" s="141" t="s">
        <v>32</v>
      </c>
      <c r="N47" s="142">
        <v>1</v>
      </c>
      <c r="O47" s="143">
        <f>E46*N47</f>
        <v>2</v>
      </c>
      <c r="P47" s="144">
        <v>62.58</v>
      </c>
      <c r="Q47" s="145">
        <f>N47*P47*$N$11</f>
        <v>71.426602926000015</v>
      </c>
      <c r="R47" s="212">
        <f>SUM(Q47:Q47)</f>
        <v>71.426602926000015</v>
      </c>
      <c r="S47" s="324"/>
      <c r="T47" s="326"/>
    </row>
    <row r="48" spans="1:20" ht="21" customHeight="1" x14ac:dyDescent="0.2">
      <c r="A48" s="95"/>
      <c r="B48" s="96"/>
      <c r="C48" s="97"/>
      <c r="D48" s="98"/>
      <c r="E48" s="99"/>
      <c r="F48" s="100"/>
      <c r="G48" s="101"/>
      <c r="H48" s="100"/>
      <c r="I48" s="102"/>
      <c r="J48" s="101"/>
      <c r="K48" s="103"/>
      <c r="O48" s="90"/>
      <c r="Q48" s="92"/>
      <c r="R48" s="212"/>
      <c r="S48" s="212"/>
      <c r="T48" s="93"/>
    </row>
    <row r="49" spans="1:20" ht="12.75" customHeight="1" x14ac:dyDescent="0.2">
      <c r="A49" s="72">
        <f>A46+1</f>
        <v>8</v>
      </c>
      <c r="B49" s="125" t="s">
        <v>123</v>
      </c>
      <c r="C49" s="321" t="s">
        <v>148</v>
      </c>
      <c r="D49" s="126" t="s">
        <v>32</v>
      </c>
      <c r="E49" s="212">
        <v>4</v>
      </c>
      <c r="F49" s="127"/>
      <c r="G49" s="128">
        <v>0.31</v>
      </c>
      <c r="H49" s="127"/>
      <c r="I49" s="77"/>
      <c r="J49" s="76">
        <v>0.31</v>
      </c>
      <c r="K49" s="78"/>
      <c r="L49" s="134"/>
      <c r="M49" s="135"/>
      <c r="N49" s="136"/>
      <c r="O49" s="136"/>
      <c r="P49" s="108"/>
      <c r="Q49" s="137"/>
      <c r="R49" s="85">
        <f>G50+J50</f>
        <v>1.3931678999999999</v>
      </c>
      <c r="S49" s="323">
        <f>R49+R50</f>
        <v>10.056125973000002</v>
      </c>
      <c r="T49" s="325">
        <f>E49*S49</f>
        <v>40.224503892000008</v>
      </c>
    </row>
    <row r="50" spans="1:20" ht="12.75" customHeight="1" x14ac:dyDescent="0.2">
      <c r="A50" s="86"/>
      <c r="B50" s="125" t="s">
        <v>125</v>
      </c>
      <c r="C50" s="322"/>
      <c r="D50" s="126"/>
      <c r="E50" s="212"/>
      <c r="F50" s="127"/>
      <c r="G50" s="87">
        <f>G49*$J$13/1000</f>
        <v>0.53586909999999999</v>
      </c>
      <c r="H50" s="127"/>
      <c r="I50" s="77"/>
      <c r="J50" s="87">
        <f>J49*$Q$13/1000</f>
        <v>0.85729880000000003</v>
      </c>
      <c r="K50" s="78"/>
      <c r="L50" s="140" t="s">
        <v>124</v>
      </c>
      <c r="M50" s="141" t="s">
        <v>32</v>
      </c>
      <c r="N50" s="142">
        <v>1</v>
      </c>
      <c r="O50" s="143">
        <f>E49*N50</f>
        <v>4</v>
      </c>
      <c r="P50" s="144">
        <v>7.59</v>
      </c>
      <c r="Q50" s="145">
        <f>N50*P50*$N$11</f>
        <v>8.6629580730000022</v>
      </c>
      <c r="R50" s="212">
        <f>SUM(Q50:Q50)</f>
        <v>8.6629580730000022</v>
      </c>
      <c r="S50" s="324"/>
      <c r="T50" s="326"/>
    </row>
    <row r="51" spans="1:20" ht="20.25" customHeight="1" x14ac:dyDescent="0.2">
      <c r="A51" s="95"/>
      <c r="B51" s="96"/>
      <c r="C51" s="97"/>
      <c r="D51" s="98"/>
      <c r="E51" s="99"/>
      <c r="F51" s="100"/>
      <c r="G51" s="101"/>
      <c r="H51" s="100"/>
      <c r="I51" s="102"/>
      <c r="J51" s="101"/>
      <c r="K51" s="103"/>
      <c r="O51" s="90"/>
      <c r="Q51" s="92"/>
      <c r="R51" s="212"/>
      <c r="S51" s="99"/>
      <c r="T51" s="151"/>
    </row>
    <row r="52" spans="1:20" ht="12.75" customHeight="1" x14ac:dyDescent="0.2">
      <c r="A52" s="72">
        <f>A49+1</f>
        <v>9</v>
      </c>
      <c r="B52" s="125" t="s">
        <v>101</v>
      </c>
      <c r="C52" s="321" t="s">
        <v>181</v>
      </c>
      <c r="D52" s="126" t="s">
        <v>26</v>
      </c>
      <c r="E52" s="212">
        <v>3.2</v>
      </c>
      <c r="F52" s="127"/>
      <c r="G52" s="128">
        <v>5.86</v>
      </c>
      <c r="H52" s="127"/>
      <c r="I52" s="77"/>
      <c r="J52" s="76">
        <v>7.1400000000000006</v>
      </c>
      <c r="K52" s="78"/>
      <c r="L52" s="134"/>
      <c r="M52" s="135"/>
      <c r="N52" s="136"/>
      <c r="O52" s="136"/>
      <c r="P52" s="108"/>
      <c r="Q52" s="137"/>
      <c r="R52" s="85">
        <f>G53+J53</f>
        <v>29.8751818</v>
      </c>
      <c r="S52" s="323">
        <f>R52+R53</f>
        <v>59.198297324357199</v>
      </c>
      <c r="T52" s="325">
        <f>E52*S52</f>
        <v>189.43455143794304</v>
      </c>
    </row>
    <row r="53" spans="1:20" ht="12.75" customHeight="1" x14ac:dyDescent="0.2">
      <c r="A53" s="86"/>
      <c r="B53" s="125" t="s">
        <v>102</v>
      </c>
      <c r="C53" s="322"/>
      <c r="D53" s="126"/>
      <c r="E53" s="212"/>
      <c r="F53" s="127"/>
      <c r="G53" s="87">
        <f>G52*$J$13/1000</f>
        <v>10.1296546</v>
      </c>
      <c r="H53" s="127"/>
      <c r="I53" s="77"/>
      <c r="J53" s="87">
        <f>J52*$Q$13/1000</f>
        <v>19.745527200000001</v>
      </c>
      <c r="K53" s="78"/>
      <c r="L53" s="214" t="s">
        <v>103</v>
      </c>
      <c r="M53" s="152" t="s">
        <v>27</v>
      </c>
      <c r="N53" s="153">
        <v>6.0999999999999999E-2</v>
      </c>
      <c r="O53" s="154">
        <f>E52*N53</f>
        <v>0.19520000000000001</v>
      </c>
      <c r="P53" s="155">
        <v>306.25</v>
      </c>
      <c r="Q53" s="156">
        <f>N53*P53*$N$11</f>
        <v>21.322119301875002</v>
      </c>
      <c r="R53" s="323">
        <f>SUM(Q53:Q55)</f>
        <v>29.323115524357203</v>
      </c>
      <c r="S53" s="324"/>
      <c r="T53" s="326"/>
    </row>
    <row r="54" spans="1:20" ht="12.75" customHeight="1" x14ac:dyDescent="0.2">
      <c r="A54" s="86"/>
      <c r="B54" s="129"/>
      <c r="C54" s="322"/>
      <c r="D54" s="126"/>
      <c r="E54" s="212"/>
      <c r="F54" s="127"/>
      <c r="G54" s="128"/>
      <c r="H54" s="127"/>
      <c r="I54" s="77"/>
      <c r="K54" s="78"/>
      <c r="L54" s="162" t="s">
        <v>126</v>
      </c>
      <c r="M54" s="163" t="s">
        <v>26</v>
      </c>
      <c r="N54" s="216">
        <v>0.157</v>
      </c>
      <c r="O54" s="165">
        <f>E52*N54</f>
        <v>0.50240000000000007</v>
      </c>
      <c r="P54" s="166">
        <v>24.957999999999998</v>
      </c>
      <c r="Q54" s="167">
        <f>N54*P54*$N$11</f>
        <v>4.4723302886682008</v>
      </c>
      <c r="R54" s="324"/>
      <c r="S54" s="324"/>
      <c r="T54" s="326"/>
    </row>
    <row r="55" spans="1:20" ht="12.75" customHeight="1" x14ac:dyDescent="0.2">
      <c r="A55" s="95"/>
      <c r="B55" s="96"/>
      <c r="C55" s="97"/>
      <c r="D55" s="98"/>
      <c r="E55" s="99"/>
      <c r="F55" s="100"/>
      <c r="G55" s="101"/>
      <c r="H55" s="100"/>
      <c r="I55" s="102"/>
      <c r="J55" s="101"/>
      <c r="K55" s="103"/>
      <c r="L55" s="88" t="s">
        <v>111</v>
      </c>
      <c r="M55" s="89" t="s">
        <v>26</v>
      </c>
      <c r="N55" s="90">
        <v>0.14000000000000001</v>
      </c>
      <c r="O55" s="90">
        <f>E52*N55</f>
        <v>0.44800000000000006</v>
      </c>
      <c r="P55" s="75">
        <v>22.082999999999998</v>
      </c>
      <c r="Q55" s="92">
        <f>N55*P55*$N$11</f>
        <v>3.528665933814001</v>
      </c>
      <c r="R55" s="212"/>
      <c r="S55" s="212"/>
      <c r="T55" s="93"/>
    </row>
    <row r="56" spans="1:20" ht="12.75" customHeight="1" x14ac:dyDescent="0.2">
      <c r="A56" s="72">
        <f>A52+1</f>
        <v>10</v>
      </c>
      <c r="B56" s="125" t="s">
        <v>31</v>
      </c>
      <c r="C56" s="321" t="s">
        <v>149</v>
      </c>
      <c r="D56" s="126" t="s">
        <v>32</v>
      </c>
      <c r="E56" s="212">
        <v>2</v>
      </c>
      <c r="F56" s="127"/>
      <c r="G56" s="128">
        <v>0</v>
      </c>
      <c r="H56" s="127"/>
      <c r="I56" s="77"/>
      <c r="J56" s="76">
        <v>0</v>
      </c>
      <c r="K56" s="78"/>
      <c r="L56" s="134"/>
      <c r="M56" s="135"/>
      <c r="N56" s="136"/>
      <c r="O56" s="136"/>
      <c r="P56" s="108"/>
      <c r="Q56" s="137"/>
      <c r="R56" s="85">
        <f>G57+J57</f>
        <v>0</v>
      </c>
      <c r="S56" s="323">
        <f>R56+R57</f>
        <v>41.850419454900013</v>
      </c>
      <c r="T56" s="325">
        <f>E56*S56</f>
        <v>83.700838909800026</v>
      </c>
    </row>
    <row r="57" spans="1:20" ht="12.75" customHeight="1" x14ac:dyDescent="0.2">
      <c r="A57" s="86"/>
      <c r="B57" s="129"/>
      <c r="C57" s="322"/>
      <c r="D57" s="126"/>
      <c r="E57" s="212"/>
      <c r="F57" s="127"/>
      <c r="G57" s="87">
        <f>G56*$J$13/1000</f>
        <v>0</v>
      </c>
      <c r="H57" s="127"/>
      <c r="I57" s="77"/>
      <c r="J57" s="87">
        <f>J56*$Q$13/1000</f>
        <v>0</v>
      </c>
      <c r="K57" s="78"/>
      <c r="L57" s="327" t="s">
        <v>175</v>
      </c>
      <c r="M57" s="152" t="s">
        <v>32</v>
      </c>
      <c r="N57" s="153">
        <v>1</v>
      </c>
      <c r="O57" s="154">
        <f>E56*N57</f>
        <v>2</v>
      </c>
      <c r="P57" s="155">
        <v>36.667000000000002</v>
      </c>
      <c r="Q57" s="156">
        <f>N57*P57*$N$11</f>
        <v>41.850419454900013</v>
      </c>
      <c r="R57" s="212">
        <f>SUM(Q57:Q57)</f>
        <v>41.850419454900013</v>
      </c>
      <c r="S57" s="324"/>
      <c r="T57" s="326"/>
    </row>
    <row r="58" spans="1:20" ht="12.75" customHeight="1" x14ac:dyDescent="0.2">
      <c r="A58" s="86"/>
      <c r="B58" s="129"/>
      <c r="C58" s="322"/>
      <c r="D58" s="126"/>
      <c r="E58" s="212"/>
      <c r="F58" s="127"/>
      <c r="G58" s="128"/>
      <c r="H58" s="127"/>
      <c r="I58" s="77"/>
      <c r="K58" s="78"/>
      <c r="L58" s="329"/>
      <c r="M58" s="168"/>
      <c r="N58" s="169"/>
      <c r="O58" s="169"/>
      <c r="P58" s="170"/>
      <c r="Q58" s="171"/>
      <c r="R58" s="212"/>
      <c r="S58" s="212"/>
      <c r="T58" s="93"/>
    </row>
    <row r="59" spans="1:20" ht="12.75" customHeight="1" x14ac:dyDescent="0.2">
      <c r="A59" s="86"/>
      <c r="B59" s="129"/>
      <c r="C59" s="322"/>
      <c r="D59" s="126"/>
      <c r="E59" s="212"/>
      <c r="F59" s="127"/>
      <c r="G59" s="128"/>
      <c r="H59" s="127"/>
      <c r="I59" s="77"/>
      <c r="K59" s="78"/>
      <c r="L59" s="328"/>
      <c r="M59" s="157"/>
      <c r="N59" s="158"/>
      <c r="O59" s="158"/>
      <c r="P59" s="159"/>
      <c r="Q59" s="160"/>
      <c r="R59" s="212"/>
      <c r="S59" s="212"/>
      <c r="T59" s="93"/>
    </row>
    <row r="60" spans="1:20" ht="7.5" customHeight="1" x14ac:dyDescent="0.2">
      <c r="A60" s="95"/>
      <c r="B60" s="96"/>
      <c r="C60" s="97"/>
      <c r="D60" s="98"/>
      <c r="E60" s="99"/>
      <c r="F60" s="100"/>
      <c r="G60" s="101"/>
      <c r="H60" s="100"/>
      <c r="I60" s="102"/>
      <c r="J60" s="101"/>
      <c r="K60" s="103"/>
      <c r="O60" s="90"/>
      <c r="Q60" s="92"/>
      <c r="R60" s="212"/>
      <c r="S60" s="212"/>
      <c r="T60" s="93"/>
    </row>
    <row r="61" spans="1:20" ht="12.75" customHeight="1" x14ac:dyDescent="0.2">
      <c r="A61" s="72">
        <f>A56+1</f>
        <v>11</v>
      </c>
      <c r="B61" s="125" t="s">
        <v>31</v>
      </c>
      <c r="C61" s="321" t="s">
        <v>127</v>
      </c>
      <c r="D61" s="126" t="s">
        <v>32</v>
      </c>
      <c r="E61" s="212">
        <v>2</v>
      </c>
      <c r="F61" s="127"/>
      <c r="G61" s="128">
        <v>0</v>
      </c>
      <c r="H61" s="127"/>
      <c r="I61" s="77"/>
      <c r="J61" s="76">
        <v>0</v>
      </c>
      <c r="K61" s="78"/>
      <c r="L61" s="134"/>
      <c r="M61" s="135"/>
      <c r="N61" s="136"/>
      <c r="O61" s="136"/>
      <c r="P61" s="108"/>
      <c r="Q61" s="137"/>
      <c r="R61" s="85">
        <f>G62+J62</f>
        <v>0</v>
      </c>
      <c r="S61" s="323">
        <f>R61+R62</f>
        <v>95.11334454510002</v>
      </c>
      <c r="T61" s="325">
        <f>E61*S61</f>
        <v>190.22668909020004</v>
      </c>
    </row>
    <row r="62" spans="1:20" ht="12.75" customHeight="1" x14ac:dyDescent="0.2">
      <c r="A62" s="86"/>
      <c r="B62" s="129"/>
      <c r="C62" s="322"/>
      <c r="D62" s="126"/>
      <c r="E62" s="212"/>
      <c r="F62" s="127"/>
      <c r="G62" s="87">
        <f>G61*$J$13/1000</f>
        <v>0</v>
      </c>
      <c r="H62" s="127"/>
      <c r="I62" s="77"/>
      <c r="J62" s="87">
        <f>J61*$Q$13/1000</f>
        <v>0</v>
      </c>
      <c r="K62" s="78"/>
      <c r="L62" s="327" t="s">
        <v>127</v>
      </c>
      <c r="M62" s="152" t="s">
        <v>32</v>
      </c>
      <c r="N62" s="153">
        <v>1</v>
      </c>
      <c r="O62" s="154">
        <f>E61*N62</f>
        <v>2</v>
      </c>
      <c r="P62" s="155">
        <v>83.332999999999998</v>
      </c>
      <c r="Q62" s="156">
        <f>N62*P62*$N$11</f>
        <v>95.11334454510002</v>
      </c>
      <c r="R62" s="212">
        <f>SUM(Q62:Q62)</f>
        <v>95.11334454510002</v>
      </c>
      <c r="S62" s="324"/>
      <c r="T62" s="326"/>
    </row>
    <row r="63" spans="1:20" ht="12.75" customHeight="1" x14ac:dyDescent="0.2">
      <c r="A63" s="86"/>
      <c r="B63" s="129"/>
      <c r="C63" s="322"/>
      <c r="D63" s="126"/>
      <c r="E63" s="212"/>
      <c r="F63" s="127"/>
      <c r="G63" s="128"/>
      <c r="H63" s="127"/>
      <c r="I63" s="77"/>
      <c r="K63" s="78"/>
      <c r="L63" s="328"/>
      <c r="M63" s="157"/>
      <c r="N63" s="158"/>
      <c r="O63" s="158"/>
      <c r="P63" s="159"/>
      <c r="Q63" s="160"/>
      <c r="R63" s="212"/>
      <c r="S63" s="212"/>
      <c r="T63" s="93"/>
    </row>
    <row r="64" spans="1:20" ht="12.75" customHeight="1" x14ac:dyDescent="0.2">
      <c r="A64" s="95"/>
      <c r="B64" s="96"/>
      <c r="C64" s="97"/>
      <c r="D64" s="98"/>
      <c r="E64" s="99"/>
      <c r="F64" s="100"/>
      <c r="G64" s="101"/>
      <c r="H64" s="100"/>
      <c r="I64" s="102"/>
      <c r="J64" s="101"/>
      <c r="K64" s="103"/>
      <c r="O64" s="90"/>
      <c r="Q64" s="92"/>
      <c r="R64" s="212"/>
      <c r="S64" s="212"/>
      <c r="T64" s="93"/>
    </row>
    <row r="65" spans="1:20" ht="12.75" customHeight="1" x14ac:dyDescent="0.2">
      <c r="A65" s="72">
        <f>A61+1</f>
        <v>12</v>
      </c>
      <c r="B65" s="218" t="s">
        <v>104</v>
      </c>
      <c r="C65" s="321" t="s">
        <v>128</v>
      </c>
      <c r="D65" s="107" t="s">
        <v>32</v>
      </c>
      <c r="E65" s="211">
        <v>2</v>
      </c>
      <c r="F65" s="108"/>
      <c r="G65" s="87">
        <v>0.8</v>
      </c>
      <c r="H65" s="108"/>
      <c r="I65" s="109"/>
      <c r="J65" s="87">
        <v>0.09</v>
      </c>
      <c r="K65" s="110"/>
      <c r="L65" s="134"/>
      <c r="M65" s="135"/>
      <c r="N65" s="136"/>
      <c r="O65" s="172"/>
      <c r="P65" s="108"/>
      <c r="Q65" s="137"/>
      <c r="R65" s="85">
        <f>G66+J66</f>
        <v>1.6317811999999998</v>
      </c>
      <c r="S65" s="323">
        <f>R65+R66</f>
        <v>87.601653133400035</v>
      </c>
      <c r="T65" s="325">
        <f>E65*S65</f>
        <v>175.20330626680007</v>
      </c>
    </row>
    <row r="66" spans="1:20" ht="12.75" customHeight="1" x14ac:dyDescent="0.2">
      <c r="A66" s="86"/>
      <c r="B66" s="219" t="s">
        <v>100</v>
      </c>
      <c r="C66" s="322"/>
      <c r="E66" s="212"/>
      <c r="G66" s="87">
        <f>G65*$J$13/1000</f>
        <v>1.3828879999999999</v>
      </c>
      <c r="I66" s="77"/>
      <c r="J66" s="87">
        <f>J65*$Q$13/1000</f>
        <v>0.24889319999999998</v>
      </c>
      <c r="K66" s="78"/>
      <c r="L66" s="214" t="s">
        <v>129</v>
      </c>
      <c r="M66" s="152" t="s">
        <v>32</v>
      </c>
      <c r="N66" s="153">
        <v>1</v>
      </c>
      <c r="O66" s="153">
        <f>E65*N66</f>
        <v>2</v>
      </c>
      <c r="P66" s="155">
        <v>75</v>
      </c>
      <c r="Q66" s="156">
        <f>N66*P66*$N$11</f>
        <v>85.602352500000023</v>
      </c>
      <c r="R66" s="323">
        <f>SUM(Q66:Q67)</f>
        <v>85.969871933400029</v>
      </c>
      <c r="S66" s="324"/>
      <c r="T66" s="326"/>
    </row>
    <row r="67" spans="1:20" ht="12.75" customHeight="1" x14ac:dyDescent="0.2">
      <c r="A67" s="86"/>
      <c r="C67" s="322"/>
      <c r="E67" s="212"/>
      <c r="I67" s="77"/>
      <c r="K67" s="78"/>
      <c r="L67" s="162" t="s">
        <v>35</v>
      </c>
      <c r="M67" s="163" t="s">
        <v>26</v>
      </c>
      <c r="N67" s="164">
        <v>1.4E-2</v>
      </c>
      <c r="O67" s="164">
        <f>E65*N67</f>
        <v>2.8000000000000001E-2</v>
      </c>
      <c r="P67" s="166">
        <v>23</v>
      </c>
      <c r="Q67" s="167">
        <f>N67*P67*$N$11</f>
        <v>0.3675194334000001</v>
      </c>
      <c r="R67" s="324"/>
      <c r="S67" s="324"/>
      <c r="T67" s="326"/>
    </row>
    <row r="68" spans="1:20" ht="12.75" customHeight="1" x14ac:dyDescent="0.2">
      <c r="A68" s="95"/>
      <c r="B68" s="96"/>
      <c r="C68" s="97"/>
      <c r="D68" s="98"/>
      <c r="E68" s="99"/>
      <c r="F68" s="100"/>
      <c r="G68" s="101"/>
      <c r="H68" s="100"/>
      <c r="I68" s="102"/>
      <c r="J68" s="101"/>
      <c r="K68" s="103"/>
      <c r="L68" s="147"/>
      <c r="M68" s="148"/>
      <c r="N68" s="149"/>
      <c r="O68" s="173"/>
      <c r="P68" s="100"/>
      <c r="Q68" s="150"/>
      <c r="R68" s="99"/>
      <c r="S68" s="99"/>
      <c r="T68" s="151"/>
    </row>
    <row r="69" spans="1:20" ht="12.75" customHeight="1" x14ac:dyDescent="0.2">
      <c r="A69" s="72">
        <f>A65+1</f>
        <v>13</v>
      </c>
      <c r="B69" s="219" t="s">
        <v>105</v>
      </c>
      <c r="C69" s="321" t="s">
        <v>130</v>
      </c>
      <c r="D69" s="74" t="s">
        <v>27</v>
      </c>
      <c r="E69" s="212">
        <v>0.04</v>
      </c>
      <c r="G69" s="76">
        <v>13.8</v>
      </c>
      <c r="I69" s="77"/>
      <c r="J69" s="76">
        <v>32.1</v>
      </c>
      <c r="K69" s="78"/>
      <c r="L69" s="134"/>
      <c r="M69" s="135"/>
      <c r="N69" s="136"/>
      <c r="O69" s="172"/>
      <c r="P69" s="108"/>
      <c r="Q69" s="137"/>
      <c r="R69" s="85">
        <f>G70+J70</f>
        <v>112.62672600000001</v>
      </c>
      <c r="S69" s="323">
        <f>R69+R70</f>
        <v>612.78826009992008</v>
      </c>
      <c r="T69" s="325">
        <f>E69*S69</f>
        <v>24.511530403996804</v>
      </c>
    </row>
    <row r="70" spans="1:20" ht="12.75" customHeight="1" x14ac:dyDescent="0.2">
      <c r="A70" s="86"/>
      <c r="B70" s="219" t="s">
        <v>106</v>
      </c>
      <c r="C70" s="322"/>
      <c r="E70" s="212"/>
      <c r="G70" s="87">
        <f>G69*$J$13/1000</f>
        <v>23.854817999999998</v>
      </c>
      <c r="I70" s="77"/>
      <c r="J70" s="87">
        <f>J69*$Q$13/1000</f>
        <v>88.77190800000001</v>
      </c>
      <c r="K70" s="78"/>
      <c r="L70" s="214" t="s">
        <v>130</v>
      </c>
      <c r="M70" s="152" t="s">
        <v>27</v>
      </c>
      <c r="N70" s="153">
        <v>1</v>
      </c>
      <c r="O70" s="153">
        <f>E69*N70</f>
        <v>0.04</v>
      </c>
      <c r="P70" s="155">
        <v>423.6</v>
      </c>
      <c r="Q70" s="156">
        <f>N70*P70*$N$11</f>
        <v>483.48208692000014</v>
      </c>
      <c r="R70" s="323">
        <f>SUM(Q70:Q76)</f>
        <v>500.16153409992012</v>
      </c>
      <c r="S70" s="324"/>
      <c r="T70" s="326"/>
    </row>
    <row r="71" spans="1:20" ht="12.75" customHeight="1" x14ac:dyDescent="0.2">
      <c r="A71" s="86"/>
      <c r="C71" s="322"/>
      <c r="E71" s="212"/>
      <c r="I71" s="77"/>
      <c r="K71" s="78"/>
      <c r="L71" s="215" t="s">
        <v>36</v>
      </c>
      <c r="M71" s="174" t="s">
        <v>33</v>
      </c>
      <c r="N71" s="175">
        <v>2.4</v>
      </c>
      <c r="O71" s="175">
        <f>E69*N71</f>
        <v>9.6000000000000002E-2</v>
      </c>
      <c r="P71" s="176">
        <v>0.92300000000000004</v>
      </c>
      <c r="Q71" s="177">
        <f>N71*P71*$N$11</f>
        <v>2.5283510834400005</v>
      </c>
      <c r="R71" s="324"/>
      <c r="S71" s="324"/>
      <c r="T71" s="326"/>
    </row>
    <row r="72" spans="1:20" ht="12.75" customHeight="1" x14ac:dyDescent="0.2">
      <c r="A72" s="86"/>
      <c r="C72" s="322"/>
      <c r="E72" s="212"/>
      <c r="I72" s="77"/>
      <c r="K72" s="78"/>
      <c r="L72" s="330" t="s">
        <v>107</v>
      </c>
      <c r="M72" s="174" t="s">
        <v>27</v>
      </c>
      <c r="N72" s="175">
        <v>1E-3</v>
      </c>
      <c r="O72" s="175">
        <f>E69*N72</f>
        <v>4.0000000000000003E-5</v>
      </c>
      <c r="P72" s="176">
        <v>861</v>
      </c>
      <c r="Q72" s="177">
        <f>N72*P72*$N$11</f>
        <v>0.98271500670000023</v>
      </c>
      <c r="R72" s="324"/>
      <c r="S72" s="324"/>
      <c r="T72" s="326"/>
    </row>
    <row r="73" spans="1:20" ht="12.75" customHeight="1" x14ac:dyDescent="0.2">
      <c r="A73" s="86"/>
      <c r="C73" s="322"/>
      <c r="E73" s="212"/>
      <c r="I73" s="77"/>
      <c r="K73" s="78"/>
      <c r="L73" s="329"/>
      <c r="M73" s="168"/>
      <c r="N73" s="169"/>
      <c r="O73" s="179"/>
      <c r="P73" s="170"/>
      <c r="Q73" s="171"/>
      <c r="R73" s="324"/>
      <c r="S73" s="324"/>
      <c r="T73" s="326"/>
    </row>
    <row r="74" spans="1:20" ht="12.75" customHeight="1" x14ac:dyDescent="0.2">
      <c r="A74" s="86"/>
      <c r="C74" s="322"/>
      <c r="E74" s="212"/>
      <c r="I74" s="77"/>
      <c r="K74" s="78"/>
      <c r="L74" s="329"/>
      <c r="M74" s="168"/>
      <c r="N74" s="169"/>
      <c r="O74" s="179"/>
      <c r="P74" s="170"/>
      <c r="Q74" s="171"/>
      <c r="R74" s="324"/>
      <c r="S74" s="324"/>
      <c r="T74" s="326"/>
    </row>
    <row r="75" spans="1:20" ht="12.75" customHeight="1" x14ac:dyDescent="0.2">
      <c r="A75" s="86"/>
      <c r="C75" s="322"/>
      <c r="E75" s="212"/>
      <c r="I75" s="77"/>
      <c r="K75" s="78"/>
      <c r="L75" s="329"/>
      <c r="M75" s="168"/>
      <c r="N75" s="169"/>
      <c r="O75" s="179"/>
      <c r="P75" s="170"/>
      <c r="Q75" s="171"/>
      <c r="R75" s="324"/>
      <c r="S75" s="324"/>
      <c r="T75" s="326"/>
    </row>
    <row r="76" spans="1:20" ht="12.75" customHeight="1" x14ac:dyDescent="0.2">
      <c r="A76" s="86"/>
      <c r="C76" s="322"/>
      <c r="E76" s="212"/>
      <c r="I76" s="77"/>
      <c r="K76" s="78"/>
      <c r="L76" s="162" t="s">
        <v>93</v>
      </c>
      <c r="M76" s="163" t="s">
        <v>33</v>
      </c>
      <c r="N76" s="164">
        <v>13.4</v>
      </c>
      <c r="O76" s="164">
        <f>E69*N76</f>
        <v>0.53600000000000003</v>
      </c>
      <c r="P76" s="166">
        <v>0.86099999999999999</v>
      </c>
      <c r="Q76" s="167">
        <f>N76*P76*$N$11</f>
        <v>13.168381089780002</v>
      </c>
      <c r="R76" s="324"/>
      <c r="S76" s="324"/>
      <c r="T76" s="326"/>
    </row>
    <row r="77" spans="1:20" ht="4.5" customHeight="1" x14ac:dyDescent="0.2">
      <c r="A77" s="95"/>
      <c r="B77" s="96"/>
      <c r="C77" s="97"/>
      <c r="D77" s="98"/>
      <c r="E77" s="99"/>
      <c r="F77" s="100"/>
      <c r="G77" s="101"/>
      <c r="H77" s="100"/>
      <c r="I77" s="102"/>
      <c r="J77" s="101"/>
      <c r="K77" s="103"/>
      <c r="Q77" s="92"/>
      <c r="R77" s="212"/>
      <c r="S77" s="212"/>
      <c r="T77" s="93"/>
    </row>
    <row r="78" spans="1:20" ht="12.75" customHeight="1" x14ac:dyDescent="0.2">
      <c r="A78" s="72">
        <f>A69+1</f>
        <v>14</v>
      </c>
      <c r="B78" s="219" t="s">
        <v>118</v>
      </c>
      <c r="C78" s="321" t="s">
        <v>131</v>
      </c>
      <c r="D78" s="74" t="s">
        <v>27</v>
      </c>
      <c r="E78" s="212">
        <v>0.08</v>
      </c>
      <c r="G78" s="76">
        <v>38</v>
      </c>
      <c r="I78" s="77"/>
      <c r="J78" s="76">
        <v>1.3</v>
      </c>
      <c r="K78" s="78"/>
      <c r="L78" s="134"/>
      <c r="M78" s="135"/>
      <c r="N78" s="136"/>
      <c r="O78" s="172"/>
      <c r="P78" s="108"/>
      <c r="Q78" s="137"/>
      <c r="R78" s="85">
        <f>G79+J79</f>
        <v>69.282303999999996</v>
      </c>
      <c r="S78" s="323">
        <f>R78+R79</f>
        <v>1051.9973107000003</v>
      </c>
      <c r="T78" s="325">
        <f>E78*S78</f>
        <v>84.15978485600003</v>
      </c>
    </row>
    <row r="79" spans="1:20" ht="12.75" customHeight="1" x14ac:dyDescent="0.2">
      <c r="A79" s="86"/>
      <c r="B79" s="219" t="s">
        <v>119</v>
      </c>
      <c r="C79" s="322"/>
      <c r="E79" s="212"/>
      <c r="G79" s="87">
        <f>G78*$J$13/1000</f>
        <v>65.687179999999998</v>
      </c>
      <c r="I79" s="77"/>
      <c r="J79" s="87">
        <f>J78*$Q$13/1000</f>
        <v>3.5951240000000002</v>
      </c>
      <c r="K79" s="78"/>
      <c r="L79" s="140" t="s">
        <v>132</v>
      </c>
      <c r="M79" s="141" t="s">
        <v>27</v>
      </c>
      <c r="N79" s="142">
        <v>1</v>
      </c>
      <c r="O79" s="142">
        <f>E78*N79</f>
        <v>0.08</v>
      </c>
      <c r="P79" s="144">
        <v>861</v>
      </c>
      <c r="Q79" s="145">
        <f>N79*P79*$N$11</f>
        <v>982.71500670000023</v>
      </c>
      <c r="R79" s="212">
        <f>SUM(Q79:Q79)</f>
        <v>982.71500670000023</v>
      </c>
      <c r="S79" s="324"/>
      <c r="T79" s="326"/>
    </row>
    <row r="80" spans="1:20" ht="12.75" customHeight="1" x14ac:dyDescent="0.2">
      <c r="A80" s="95"/>
      <c r="B80" s="96"/>
      <c r="C80" s="97"/>
      <c r="D80" s="98"/>
      <c r="E80" s="99"/>
      <c r="F80" s="100"/>
      <c r="G80" s="101"/>
      <c r="H80" s="100"/>
      <c r="I80" s="102"/>
      <c r="J80" s="101"/>
      <c r="K80" s="103"/>
      <c r="Q80" s="92"/>
      <c r="R80" s="212"/>
      <c r="S80" s="212"/>
      <c r="T80" s="93"/>
    </row>
    <row r="81" spans="1:20" ht="12.75" customHeight="1" x14ac:dyDescent="0.2">
      <c r="A81" s="72">
        <f>A78+1</f>
        <v>15</v>
      </c>
      <c r="B81" s="218" t="s">
        <v>150</v>
      </c>
      <c r="C81" s="321" t="s">
        <v>151</v>
      </c>
      <c r="D81" s="107" t="s">
        <v>152</v>
      </c>
      <c r="E81" s="224">
        <f>40.35/100</f>
        <v>0.40350000000000003</v>
      </c>
      <c r="F81" s="108"/>
      <c r="G81" s="87">
        <v>82.6</v>
      </c>
      <c r="H81" s="108"/>
      <c r="I81" s="109"/>
      <c r="J81" s="87">
        <v>78.400000000000006</v>
      </c>
      <c r="K81" s="110"/>
      <c r="L81" s="79"/>
      <c r="M81" s="80"/>
      <c r="N81" s="81"/>
      <c r="O81" s="82"/>
      <c r="P81" s="83"/>
      <c r="Q81" s="84"/>
      <c r="R81" s="85">
        <f>G82+J82</f>
        <v>359.59681799999998</v>
      </c>
      <c r="S81" s="211">
        <f>R81+R82</f>
        <v>359.59681799999998</v>
      </c>
      <c r="T81" s="213">
        <f>E81*S81</f>
        <v>145.09731606299999</v>
      </c>
    </row>
    <row r="82" spans="1:20" ht="12.75" customHeight="1" x14ac:dyDescent="0.2">
      <c r="A82" s="86"/>
      <c r="B82" s="219" t="s">
        <v>153</v>
      </c>
      <c r="C82" s="322"/>
      <c r="E82" s="212"/>
      <c r="G82" s="87">
        <f>G81*$J$13/1000</f>
        <v>142.783186</v>
      </c>
      <c r="I82" s="77"/>
      <c r="J82" s="87">
        <f>J81*$Q$13/1000</f>
        <v>216.81363200000001</v>
      </c>
      <c r="K82" s="78"/>
      <c r="Q82" s="92"/>
      <c r="R82" s="212"/>
      <c r="S82" s="212"/>
      <c r="T82" s="93"/>
    </row>
    <row r="83" spans="1:20" ht="19.5" customHeight="1" x14ac:dyDescent="0.2">
      <c r="A83" s="95"/>
      <c r="B83" s="96"/>
      <c r="C83" s="97"/>
      <c r="D83" s="98"/>
      <c r="E83" s="99"/>
      <c r="F83" s="100"/>
      <c r="G83" s="101"/>
      <c r="H83" s="100"/>
      <c r="I83" s="102"/>
      <c r="J83" s="101"/>
      <c r="K83" s="103"/>
      <c r="L83" s="147"/>
      <c r="M83" s="148"/>
      <c r="N83" s="149"/>
      <c r="O83" s="173"/>
      <c r="P83" s="100"/>
      <c r="Q83" s="150"/>
      <c r="R83" s="99"/>
      <c r="S83" s="99"/>
      <c r="T83" s="151"/>
    </row>
    <row r="84" spans="1:20" ht="12.75" customHeight="1" x14ac:dyDescent="0.2">
      <c r="A84" s="72">
        <f>A81+1</f>
        <v>16</v>
      </c>
      <c r="B84" s="319" t="s">
        <v>160</v>
      </c>
      <c r="C84" s="321" t="s">
        <v>161</v>
      </c>
      <c r="D84" s="107" t="s">
        <v>155</v>
      </c>
      <c r="E84" s="211">
        <f>807/100</f>
        <v>8.07</v>
      </c>
      <c r="F84" s="108"/>
      <c r="G84" s="87">
        <v>1.74</v>
      </c>
      <c r="H84" s="108"/>
      <c r="I84" s="109"/>
      <c r="J84" s="87">
        <v>12.759999999999998</v>
      </c>
      <c r="K84" s="110"/>
      <c r="L84" s="134"/>
      <c r="M84" s="135"/>
      <c r="N84" s="136"/>
      <c r="O84" s="172"/>
      <c r="P84" s="108"/>
      <c r="Q84" s="137"/>
      <c r="R84" s="85">
        <f>G85+J85</f>
        <v>38.295306199999992</v>
      </c>
      <c r="S84" s="323">
        <f>R84+R85</f>
        <v>132.98120966495</v>
      </c>
      <c r="T84" s="325">
        <f>E84*S84</f>
        <v>1073.1583619961466</v>
      </c>
    </row>
    <row r="85" spans="1:20" ht="12.75" customHeight="1" x14ac:dyDescent="0.2">
      <c r="A85" s="86"/>
      <c r="B85" s="320"/>
      <c r="C85" s="322"/>
      <c r="E85" s="212"/>
      <c r="G85" s="87">
        <f>G84*$J$13/1000</f>
        <v>3.0077813999999998</v>
      </c>
      <c r="I85" s="77"/>
      <c r="J85" s="87">
        <f>J84*$Q$13/1000</f>
        <v>35.287524799999993</v>
      </c>
      <c r="K85" s="78"/>
      <c r="L85" s="327" t="s">
        <v>156</v>
      </c>
      <c r="M85" s="152" t="s">
        <v>26</v>
      </c>
      <c r="N85" s="153">
        <v>1.5</v>
      </c>
      <c r="O85" s="153">
        <f>E84*N85</f>
        <v>12.105</v>
      </c>
      <c r="P85" s="155">
        <v>4.1669999999999998</v>
      </c>
      <c r="Q85" s="156">
        <f>N85*P85*$N$11</f>
        <v>7.1341000573500013</v>
      </c>
      <c r="R85" s="323">
        <f>SUM(Q85:Q89)</f>
        <v>94.685903464950002</v>
      </c>
      <c r="S85" s="324"/>
      <c r="T85" s="326"/>
    </row>
    <row r="86" spans="1:20" ht="12.75" customHeight="1" x14ac:dyDescent="0.2">
      <c r="A86" s="86"/>
      <c r="B86" s="320"/>
      <c r="C86" s="322"/>
      <c r="E86" s="212"/>
      <c r="I86" s="77"/>
      <c r="K86" s="78"/>
      <c r="L86" s="329"/>
      <c r="M86" s="168"/>
      <c r="N86" s="169"/>
      <c r="O86" s="179"/>
      <c r="P86" s="170"/>
      <c r="Q86" s="171"/>
      <c r="R86" s="324"/>
      <c r="S86" s="324"/>
      <c r="T86" s="326"/>
    </row>
    <row r="87" spans="1:20" ht="12.75" customHeight="1" x14ac:dyDescent="0.2">
      <c r="A87" s="86"/>
      <c r="B87" s="219" t="s">
        <v>162</v>
      </c>
      <c r="C87" s="322"/>
      <c r="E87" s="212"/>
      <c r="I87" s="77"/>
      <c r="K87" s="78"/>
      <c r="L87" s="330" t="s">
        <v>163</v>
      </c>
      <c r="M87" s="174" t="s">
        <v>26</v>
      </c>
      <c r="N87" s="175">
        <f>12.76+1.26*5</f>
        <v>19.059999999999999</v>
      </c>
      <c r="O87" s="175">
        <f>E84*N87</f>
        <v>153.8142</v>
      </c>
      <c r="P87" s="176">
        <v>4</v>
      </c>
      <c r="Q87" s="177">
        <f>N87*P87*$N$11</f>
        <v>87.017644728000008</v>
      </c>
      <c r="R87" s="324"/>
      <c r="S87" s="324"/>
      <c r="T87" s="326"/>
    </row>
    <row r="88" spans="1:20" ht="12.75" customHeight="1" x14ac:dyDescent="0.2">
      <c r="A88" s="86"/>
      <c r="C88" s="322"/>
      <c r="E88" s="212"/>
      <c r="I88" s="77"/>
      <c r="K88" s="78"/>
      <c r="L88" s="329"/>
      <c r="M88" s="168"/>
      <c r="N88" s="169"/>
      <c r="O88" s="179"/>
      <c r="P88" s="170"/>
      <c r="Q88" s="171"/>
      <c r="R88" s="324"/>
      <c r="S88" s="324"/>
      <c r="T88" s="326"/>
    </row>
    <row r="89" spans="1:20" ht="12.75" customHeight="1" x14ac:dyDescent="0.2">
      <c r="A89" s="95"/>
      <c r="B89" s="96"/>
      <c r="C89" s="331"/>
      <c r="D89" s="98"/>
      <c r="E89" s="99"/>
      <c r="F89" s="100"/>
      <c r="G89" s="101"/>
      <c r="H89" s="100"/>
      <c r="I89" s="102"/>
      <c r="J89" s="101"/>
      <c r="K89" s="103"/>
      <c r="L89" s="220" t="s">
        <v>110</v>
      </c>
      <c r="M89" s="163" t="s">
        <v>26</v>
      </c>
      <c r="N89" s="164">
        <v>3</v>
      </c>
      <c r="O89" s="164">
        <f>E84*N89</f>
        <v>24.21</v>
      </c>
      <c r="P89" s="166">
        <v>0.156</v>
      </c>
      <c r="Q89" s="167">
        <f>N89*P89*$N$11</f>
        <v>0.53415867960000007</v>
      </c>
      <c r="R89" s="324"/>
      <c r="S89" s="324"/>
      <c r="T89" s="326"/>
    </row>
    <row r="90" spans="1:20" ht="12.75" customHeight="1" x14ac:dyDescent="0.2">
      <c r="A90" s="72">
        <f>A84+1</f>
        <v>17</v>
      </c>
      <c r="B90" s="320" t="s">
        <v>154</v>
      </c>
      <c r="C90" s="322" t="s">
        <v>168</v>
      </c>
      <c r="D90" s="74" t="s">
        <v>155</v>
      </c>
      <c r="E90" s="212">
        <f>807/100</f>
        <v>8.07</v>
      </c>
      <c r="G90" s="76">
        <f>2.67-0.15/10</f>
        <v>2.6549999999999998</v>
      </c>
      <c r="I90" s="77"/>
      <c r="J90" s="76">
        <f>4.21-2.57/10</f>
        <v>3.9529999999999998</v>
      </c>
      <c r="K90" s="78"/>
      <c r="M90" s="135"/>
      <c r="N90" s="136"/>
      <c r="O90" s="172"/>
      <c r="P90" s="108"/>
      <c r="Q90" s="137"/>
      <c r="R90" s="85">
        <f>G91+J91</f>
        <v>15.521401989999998</v>
      </c>
      <c r="S90" s="323">
        <f>R90+R91</f>
        <v>123.77677123122763</v>
      </c>
      <c r="T90" s="325">
        <f>E90*S90</f>
        <v>998.878543836007</v>
      </c>
    </row>
    <row r="91" spans="1:20" ht="12.75" customHeight="1" x14ac:dyDescent="0.2">
      <c r="A91" s="86"/>
      <c r="B91" s="320"/>
      <c r="C91" s="322"/>
      <c r="E91" s="212"/>
      <c r="G91" s="87">
        <f>G90*$J$13/1000</f>
        <v>4.5894595499999999</v>
      </c>
      <c r="I91" s="77"/>
      <c r="J91" s="87">
        <f>J90*$Q$13/1000</f>
        <v>10.931942439999998</v>
      </c>
      <c r="K91" s="78"/>
      <c r="L91" s="327" t="s">
        <v>156</v>
      </c>
      <c r="M91" s="152" t="s">
        <v>26</v>
      </c>
      <c r="N91" s="153">
        <f>1.12</f>
        <v>1.1200000000000001</v>
      </c>
      <c r="O91" s="153">
        <f>E90*N91</f>
        <v>9.0384000000000011</v>
      </c>
      <c r="P91" s="155">
        <v>4.1669999999999998</v>
      </c>
      <c r="Q91" s="156">
        <f>N91*P91*$N$11</f>
        <v>5.3267947094880013</v>
      </c>
      <c r="R91" s="323">
        <f>SUM(Q91:Q95)</f>
        <v>108.25536924122763</v>
      </c>
      <c r="S91" s="324"/>
      <c r="T91" s="326"/>
    </row>
    <row r="92" spans="1:20" ht="12.75" customHeight="1" x14ac:dyDescent="0.2">
      <c r="A92" s="86"/>
      <c r="B92" s="320"/>
      <c r="C92" s="322"/>
      <c r="E92" s="212"/>
      <c r="I92" s="77"/>
      <c r="K92" s="78"/>
      <c r="L92" s="329"/>
      <c r="M92" s="168"/>
      <c r="N92" s="169"/>
      <c r="O92" s="179"/>
      <c r="P92" s="170"/>
      <c r="Q92" s="171"/>
      <c r="R92" s="324"/>
      <c r="S92" s="324"/>
      <c r="T92" s="326"/>
    </row>
    <row r="93" spans="1:20" ht="12.75" customHeight="1" x14ac:dyDescent="0.2">
      <c r="A93" s="86"/>
      <c r="B93" s="219" t="s">
        <v>157</v>
      </c>
      <c r="C93" s="322"/>
      <c r="E93" s="212"/>
      <c r="I93" s="77"/>
      <c r="K93" s="78"/>
      <c r="L93" s="330" t="s">
        <v>158</v>
      </c>
      <c r="M93" s="174" t="s">
        <v>26</v>
      </c>
      <c r="N93" s="175">
        <f>5.61-11.3/10</f>
        <v>4.4800000000000004</v>
      </c>
      <c r="O93" s="175">
        <f>E90*N93</f>
        <v>36.153600000000004</v>
      </c>
      <c r="P93" s="176">
        <v>4</v>
      </c>
      <c r="Q93" s="177">
        <f>N93*P93*$N$11</f>
        <v>20.453255424000005</v>
      </c>
      <c r="R93" s="324"/>
      <c r="S93" s="324"/>
      <c r="T93" s="326"/>
    </row>
    <row r="94" spans="1:20" ht="12.75" customHeight="1" x14ac:dyDescent="0.2">
      <c r="A94" s="86"/>
      <c r="C94" s="322"/>
      <c r="E94" s="212"/>
      <c r="I94" s="77"/>
      <c r="K94" s="78"/>
      <c r="L94" s="329"/>
      <c r="M94" s="168"/>
      <c r="N94" s="169"/>
      <c r="O94" s="179"/>
      <c r="P94" s="170"/>
      <c r="Q94" s="171"/>
      <c r="R94" s="324"/>
      <c r="S94" s="324"/>
      <c r="T94" s="326"/>
    </row>
    <row r="95" spans="1:20" ht="12.75" customHeight="1" x14ac:dyDescent="0.2">
      <c r="A95" s="86"/>
      <c r="C95" s="322"/>
      <c r="E95" s="212"/>
      <c r="I95" s="77"/>
      <c r="K95" s="78"/>
      <c r="L95" s="162" t="s">
        <v>159</v>
      </c>
      <c r="M95" s="163" t="s">
        <v>27</v>
      </c>
      <c r="N95" s="164">
        <f>0.515-1.03/10</f>
        <v>0.41200000000000003</v>
      </c>
      <c r="O95" s="164">
        <f>E90*N95</f>
        <v>3.3248400000000005</v>
      </c>
      <c r="P95" s="166">
        <v>175.38900000000001</v>
      </c>
      <c r="Q95" s="167">
        <f>N95*P95*$N$11</f>
        <v>82.475319107739622</v>
      </c>
      <c r="R95" s="324"/>
      <c r="S95" s="324"/>
      <c r="T95" s="326"/>
    </row>
    <row r="96" spans="1:20" ht="12.75" customHeight="1" x14ac:dyDescent="0.2">
      <c r="A96" s="95"/>
      <c r="B96" s="96"/>
      <c r="C96" s="97"/>
      <c r="D96" s="98"/>
      <c r="E96" s="99"/>
      <c r="F96" s="100"/>
      <c r="G96" s="101"/>
      <c r="H96" s="100"/>
      <c r="I96" s="102"/>
      <c r="J96" s="101"/>
      <c r="K96" s="103"/>
      <c r="Q96" s="92"/>
      <c r="R96" s="212"/>
      <c r="S96" s="212"/>
      <c r="T96" s="93"/>
    </row>
    <row r="97" spans="1:20" ht="12.75" customHeight="1" x14ac:dyDescent="0.2">
      <c r="A97" s="72">
        <f>A90+1</f>
        <v>18</v>
      </c>
      <c r="B97" s="319" t="s">
        <v>164</v>
      </c>
      <c r="C97" s="321" t="s">
        <v>165</v>
      </c>
      <c r="D97" s="107" t="s">
        <v>155</v>
      </c>
      <c r="E97" s="211">
        <f>807/100</f>
        <v>8.07</v>
      </c>
      <c r="F97" s="108"/>
      <c r="G97" s="87">
        <v>2.0830000000000002</v>
      </c>
      <c r="H97" s="108"/>
      <c r="I97" s="109"/>
      <c r="J97" s="87">
        <v>4.74</v>
      </c>
      <c r="K97" s="110"/>
      <c r="L97" s="134"/>
      <c r="M97" s="135"/>
      <c r="N97" s="136"/>
      <c r="O97" s="172"/>
      <c r="P97" s="108"/>
      <c r="Q97" s="137"/>
      <c r="R97" s="85">
        <f>G98+J98</f>
        <v>16.709069830000001</v>
      </c>
      <c r="S97" s="323">
        <f>R97+R98</f>
        <v>350.62672646200002</v>
      </c>
      <c r="T97" s="325">
        <f>E97*S97</f>
        <v>2829.5576825483404</v>
      </c>
    </row>
    <row r="98" spans="1:20" ht="12.75" customHeight="1" x14ac:dyDescent="0.2">
      <c r="A98" s="86"/>
      <c r="B98" s="320"/>
      <c r="C98" s="322"/>
      <c r="E98" s="212"/>
      <c r="G98" s="87">
        <f>G97*$J$13/1000</f>
        <v>3.60069463</v>
      </c>
      <c r="I98" s="77"/>
      <c r="J98" s="87">
        <f>J97*$Q$13/1000</f>
        <v>13.108375200000001</v>
      </c>
      <c r="K98" s="78"/>
      <c r="L98" s="327" t="s">
        <v>166</v>
      </c>
      <c r="M98" s="152" t="s">
        <v>27</v>
      </c>
      <c r="N98" s="153">
        <f>9.77+12.1/10*2</f>
        <v>12.19</v>
      </c>
      <c r="O98" s="153">
        <f>E97*N98</f>
        <v>98.3733</v>
      </c>
      <c r="P98" s="155">
        <v>24</v>
      </c>
      <c r="Q98" s="156">
        <f>N98*P98*$N$11</f>
        <v>333.91765663200005</v>
      </c>
      <c r="R98" s="212">
        <f>SUM(Q98:Q98)</f>
        <v>333.91765663200005</v>
      </c>
      <c r="S98" s="324"/>
      <c r="T98" s="326"/>
    </row>
    <row r="99" spans="1:20" ht="12.75" customHeight="1" x14ac:dyDescent="0.2">
      <c r="A99" s="86"/>
      <c r="B99" s="320"/>
      <c r="C99" s="322"/>
      <c r="E99" s="212"/>
      <c r="I99" s="77"/>
      <c r="K99" s="78"/>
      <c r="L99" s="328"/>
      <c r="M99" s="157"/>
      <c r="N99" s="158"/>
      <c r="O99" s="221"/>
      <c r="P99" s="159"/>
      <c r="Q99" s="160"/>
      <c r="R99" s="212"/>
      <c r="S99" s="212"/>
      <c r="T99" s="93"/>
    </row>
    <row r="100" spans="1:20" ht="12.75" customHeight="1" x14ac:dyDescent="0.2">
      <c r="A100" s="86"/>
      <c r="B100" s="320"/>
      <c r="C100" s="322"/>
      <c r="E100" s="212"/>
      <c r="I100" s="77"/>
      <c r="K100" s="78"/>
      <c r="Q100" s="92"/>
      <c r="R100" s="212"/>
      <c r="S100" s="212"/>
      <c r="T100" s="93"/>
    </row>
    <row r="101" spans="1:20" ht="14.25" customHeight="1" x14ac:dyDescent="0.2">
      <c r="A101" s="86"/>
      <c r="B101" s="320" t="s">
        <v>167</v>
      </c>
      <c r="C101" s="322"/>
      <c r="E101" s="212"/>
      <c r="I101" s="77"/>
      <c r="K101" s="78"/>
      <c r="Q101" s="92"/>
      <c r="R101" s="212"/>
      <c r="S101" s="212"/>
      <c r="T101" s="93"/>
    </row>
    <row r="102" spans="1:20" ht="12.75" hidden="1" customHeight="1" x14ac:dyDescent="0.2">
      <c r="A102" s="86"/>
      <c r="B102" s="320"/>
      <c r="C102" s="322"/>
      <c r="E102" s="212"/>
      <c r="I102" s="77"/>
      <c r="K102" s="78"/>
      <c r="Q102" s="92"/>
      <c r="R102" s="212"/>
      <c r="S102" s="212"/>
      <c r="T102" s="93"/>
    </row>
    <row r="103" spans="1:20" ht="12.75" customHeight="1" x14ac:dyDescent="0.2">
      <c r="A103" s="95"/>
      <c r="B103" s="96"/>
      <c r="C103" s="97"/>
      <c r="D103" s="98"/>
      <c r="E103" s="99"/>
      <c r="F103" s="100"/>
      <c r="G103" s="101"/>
      <c r="H103" s="100"/>
      <c r="I103" s="102"/>
      <c r="J103" s="101"/>
      <c r="K103" s="103"/>
      <c r="L103" s="147"/>
      <c r="M103" s="148"/>
      <c r="N103" s="149"/>
      <c r="O103" s="173"/>
      <c r="P103" s="100"/>
      <c r="Q103" s="150"/>
      <c r="R103" s="99"/>
      <c r="S103" s="99"/>
      <c r="T103" s="151"/>
    </row>
    <row r="104" spans="1:20" ht="12.75" customHeight="1" x14ac:dyDescent="0.2">
      <c r="A104" s="72">
        <f>A97+1</f>
        <v>19</v>
      </c>
      <c r="B104" s="61" t="s">
        <v>135</v>
      </c>
      <c r="C104" s="332" t="s">
        <v>136</v>
      </c>
      <c r="D104" s="62" t="s">
        <v>95</v>
      </c>
      <c r="E104" s="223">
        <f>(716+180-57-171)/1000</f>
        <v>0.66800000000000004</v>
      </c>
      <c r="F104" s="63"/>
      <c r="G104" s="44">
        <v>0</v>
      </c>
      <c r="H104" s="63"/>
      <c r="I104" s="64"/>
      <c r="J104" s="44">
        <v>14</v>
      </c>
      <c r="K104" s="65"/>
      <c r="L104" s="34"/>
      <c r="M104" s="35"/>
      <c r="N104" s="36"/>
      <c r="O104" s="37"/>
      <c r="P104" s="38"/>
      <c r="Q104" s="39"/>
      <c r="R104" s="40">
        <f>G105+J105</f>
        <v>38.716720000000002</v>
      </c>
      <c r="S104" s="41">
        <f>R104+R105</f>
        <v>38.716720000000002</v>
      </c>
      <c r="T104" s="42">
        <f>E104*S104</f>
        <v>25.862768960000004</v>
      </c>
    </row>
    <row r="105" spans="1:20" ht="12.75" customHeight="1" x14ac:dyDescent="0.2">
      <c r="A105" s="43"/>
      <c r="B105" s="27" t="s">
        <v>137</v>
      </c>
      <c r="C105" s="333"/>
      <c r="D105" s="28"/>
      <c r="E105" s="29"/>
      <c r="F105" s="30"/>
      <c r="G105" s="44">
        <f>G104*$J$13/1000</f>
        <v>0</v>
      </c>
      <c r="H105" s="30"/>
      <c r="I105" s="32"/>
      <c r="J105" s="44">
        <f>J104*$Q$13/1000</f>
        <v>38.716720000000002</v>
      </c>
      <c r="K105" s="33"/>
      <c r="L105" s="45"/>
      <c r="M105" s="46"/>
      <c r="N105" s="47"/>
      <c r="O105" s="48"/>
      <c r="P105" s="30"/>
      <c r="Q105" s="49"/>
      <c r="R105" s="29"/>
      <c r="S105" s="29"/>
      <c r="T105" s="50"/>
    </row>
    <row r="106" spans="1:20" ht="12.75" customHeight="1" x14ac:dyDescent="0.2">
      <c r="A106" s="43"/>
      <c r="B106" s="51"/>
      <c r="C106" s="333"/>
      <c r="D106" s="28"/>
      <c r="E106" s="29"/>
      <c r="F106" s="30"/>
      <c r="G106" s="31"/>
      <c r="H106" s="30"/>
      <c r="I106" s="32"/>
      <c r="J106" s="31"/>
      <c r="K106" s="33"/>
      <c r="L106" s="45"/>
      <c r="M106" s="46"/>
      <c r="N106" s="47"/>
      <c r="O106" s="48"/>
      <c r="P106" s="30"/>
      <c r="Q106" s="49"/>
      <c r="R106" s="29"/>
      <c r="S106" s="29"/>
      <c r="T106" s="50"/>
    </row>
    <row r="107" spans="1:20" ht="12.75" customHeight="1" x14ac:dyDescent="0.2">
      <c r="A107" s="52"/>
      <c r="B107" s="53"/>
      <c r="C107" s="54"/>
      <c r="D107" s="55"/>
      <c r="E107" s="56"/>
      <c r="F107" s="57"/>
      <c r="G107" s="58"/>
      <c r="H107" s="57"/>
      <c r="I107" s="59"/>
      <c r="J107" s="58"/>
      <c r="K107" s="60"/>
      <c r="L107" s="66"/>
      <c r="M107" s="67"/>
      <c r="N107" s="68"/>
      <c r="O107" s="69"/>
      <c r="P107" s="57"/>
      <c r="Q107" s="70"/>
      <c r="R107" s="56"/>
      <c r="S107" s="56"/>
      <c r="T107" s="71"/>
    </row>
    <row r="108" spans="1:20" ht="12.75" customHeight="1" x14ac:dyDescent="0.2">
      <c r="A108" s="72">
        <f>A104+1</f>
        <v>20</v>
      </c>
      <c r="B108" s="219" t="s">
        <v>138</v>
      </c>
      <c r="C108" s="321" t="s">
        <v>139</v>
      </c>
      <c r="D108" s="74" t="s">
        <v>95</v>
      </c>
      <c r="E108" s="223">
        <f>(57+171)/1000</f>
        <v>0.22800000000000001</v>
      </c>
      <c r="G108" s="76">
        <v>6.49</v>
      </c>
      <c r="I108" s="77"/>
      <c r="J108" s="76">
        <v>159.16999999999999</v>
      </c>
      <c r="K108" s="78"/>
      <c r="L108" s="79"/>
      <c r="M108" s="80"/>
      <c r="N108" s="81"/>
      <c r="O108" s="82"/>
      <c r="P108" s="83"/>
      <c r="Q108" s="84"/>
      <c r="R108" s="85">
        <f>G109+J109</f>
        <v>451.40013049999993</v>
      </c>
      <c r="S108" s="211">
        <f>R108+R109</f>
        <v>451.40013049999993</v>
      </c>
      <c r="T108" s="213">
        <f>E108*S108</f>
        <v>102.91922975399999</v>
      </c>
    </row>
    <row r="109" spans="1:20" ht="12.75" customHeight="1" x14ac:dyDescent="0.2">
      <c r="A109" s="86"/>
      <c r="B109" s="219" t="s">
        <v>140</v>
      </c>
      <c r="C109" s="322"/>
      <c r="E109" s="222"/>
      <c r="G109" s="87">
        <f>G108*$J$13/1000</f>
        <v>11.218678899999999</v>
      </c>
      <c r="I109" s="77"/>
      <c r="J109" s="87">
        <f>J108*$Q$13/1000</f>
        <v>440.18145159999995</v>
      </c>
      <c r="K109" s="78"/>
      <c r="Q109" s="92"/>
      <c r="R109" s="212"/>
      <c r="S109" s="212"/>
      <c r="T109" s="93"/>
    </row>
    <row r="110" spans="1:20" ht="12.75" customHeight="1" x14ac:dyDescent="0.2">
      <c r="A110" s="86"/>
      <c r="C110" s="322"/>
      <c r="E110" s="212"/>
      <c r="I110" s="77"/>
      <c r="K110" s="78"/>
      <c r="Q110" s="92"/>
      <c r="R110" s="212"/>
      <c r="S110" s="212"/>
      <c r="T110" s="93"/>
    </row>
    <row r="111" spans="1:20" ht="12.75" customHeight="1" x14ac:dyDescent="0.2">
      <c r="A111" s="86"/>
      <c r="C111" s="322"/>
      <c r="E111" s="212"/>
      <c r="I111" s="77"/>
      <c r="K111" s="78"/>
      <c r="Q111" s="92"/>
      <c r="R111" s="212"/>
      <c r="S111" s="212"/>
      <c r="T111" s="93"/>
    </row>
    <row r="112" spans="1:20" ht="12.75" customHeight="1" x14ac:dyDescent="0.2">
      <c r="A112" s="86"/>
      <c r="C112" s="322"/>
      <c r="E112" s="212"/>
      <c r="I112" s="77"/>
      <c r="K112" s="78"/>
      <c r="Q112" s="92"/>
      <c r="R112" s="212"/>
      <c r="S112" s="212"/>
      <c r="T112" s="93"/>
    </row>
    <row r="113" spans="1:20" ht="12.75" customHeight="1" x14ac:dyDescent="0.2">
      <c r="A113" s="95"/>
      <c r="B113" s="96"/>
      <c r="C113" s="97"/>
      <c r="D113" s="98"/>
      <c r="E113" s="99"/>
      <c r="F113" s="100"/>
      <c r="G113" s="101"/>
      <c r="H113" s="100"/>
      <c r="I113" s="102"/>
      <c r="J113" s="101"/>
      <c r="K113" s="103"/>
      <c r="Q113" s="92"/>
      <c r="R113" s="212"/>
      <c r="S113" s="212"/>
      <c r="T113" s="93"/>
    </row>
    <row r="114" spans="1:20" ht="12.75" customHeight="1" x14ac:dyDescent="0.2">
      <c r="A114" s="72">
        <f>A108+1</f>
        <v>21</v>
      </c>
      <c r="B114" s="218" t="s">
        <v>141</v>
      </c>
      <c r="C114" s="321" t="s">
        <v>142</v>
      </c>
      <c r="D114" s="107" t="s">
        <v>27</v>
      </c>
      <c r="E114" s="211">
        <f>228*1.6</f>
        <v>364.8</v>
      </c>
      <c r="F114" s="108"/>
      <c r="G114" s="87">
        <v>0</v>
      </c>
      <c r="H114" s="108"/>
      <c r="I114" s="109"/>
      <c r="J114" s="87">
        <v>0.39</v>
      </c>
      <c r="K114" s="110"/>
      <c r="L114" s="79"/>
      <c r="M114" s="80"/>
      <c r="N114" s="81"/>
      <c r="O114" s="82"/>
      <c r="P114" s="83"/>
      <c r="Q114" s="84"/>
      <c r="R114" s="85">
        <f>G115+J115</f>
        <v>1.0785372</v>
      </c>
      <c r="S114" s="211">
        <f>R114+R115</f>
        <v>1.0785372</v>
      </c>
      <c r="T114" s="213">
        <f>E114*S114</f>
        <v>393.45037056000001</v>
      </c>
    </row>
    <row r="115" spans="1:20" ht="12.75" customHeight="1" x14ac:dyDescent="0.2">
      <c r="A115" s="86"/>
      <c r="C115" s="322"/>
      <c r="E115" s="212"/>
      <c r="G115" s="87">
        <f>G114*$J$13/1000</f>
        <v>0</v>
      </c>
      <c r="I115" s="77"/>
      <c r="J115" s="87">
        <f>J114*$Q$13/1000</f>
        <v>1.0785372</v>
      </c>
      <c r="K115" s="78"/>
      <c r="Q115" s="92"/>
      <c r="R115" s="212"/>
      <c r="S115" s="212"/>
      <c r="T115" s="93"/>
    </row>
    <row r="116" spans="1:20" ht="12.75" customHeight="1" x14ac:dyDescent="0.2">
      <c r="A116" s="86"/>
      <c r="C116" s="104"/>
      <c r="E116" s="212"/>
      <c r="I116" s="77"/>
      <c r="K116" s="78"/>
      <c r="Q116" s="92"/>
      <c r="R116" s="212"/>
      <c r="S116" s="212"/>
      <c r="T116" s="93"/>
    </row>
    <row r="117" spans="1:20" ht="12.75" customHeight="1" x14ac:dyDescent="0.2">
      <c r="A117" s="95"/>
      <c r="B117" s="96"/>
      <c r="C117" s="97"/>
      <c r="D117" s="98"/>
      <c r="E117" s="99"/>
      <c r="F117" s="100"/>
      <c r="G117" s="101"/>
      <c r="H117" s="100"/>
      <c r="I117" s="102"/>
      <c r="J117" s="101"/>
      <c r="K117" s="103"/>
      <c r="L117" s="147"/>
      <c r="Q117" s="92"/>
      <c r="R117" s="212"/>
      <c r="S117" s="212"/>
      <c r="T117" s="93"/>
    </row>
    <row r="118" spans="1:20" ht="12.75" customHeight="1" x14ac:dyDescent="0.2">
      <c r="A118" s="72">
        <f>A114+1</f>
        <v>22</v>
      </c>
      <c r="B118" s="219" t="s">
        <v>169</v>
      </c>
      <c r="C118" s="322" t="s">
        <v>171</v>
      </c>
      <c r="D118" s="74" t="s">
        <v>32</v>
      </c>
      <c r="E118" s="212">
        <v>8</v>
      </c>
      <c r="G118" s="76">
        <v>1.24</v>
      </c>
      <c r="I118" s="77"/>
      <c r="J118" s="76">
        <v>0.59</v>
      </c>
      <c r="K118" s="78"/>
      <c r="M118" s="135"/>
      <c r="N118" s="136"/>
      <c r="O118" s="172"/>
      <c r="P118" s="108"/>
      <c r="Q118" s="137"/>
      <c r="R118" s="85">
        <f>G119+J119</f>
        <v>3.7751096</v>
      </c>
      <c r="S118" s="323">
        <f>R118+R119</f>
        <v>5.3638892624000007</v>
      </c>
      <c r="T118" s="325">
        <f>E118*S118</f>
        <v>42.911114099200006</v>
      </c>
    </row>
    <row r="119" spans="1:20" ht="12.75" customHeight="1" x14ac:dyDescent="0.2">
      <c r="A119" s="86"/>
      <c r="B119" s="219"/>
      <c r="C119" s="322"/>
      <c r="E119" s="212"/>
      <c r="G119" s="87">
        <f>G118*$J$13/1000</f>
        <v>2.1434763999999999</v>
      </c>
      <c r="I119" s="77"/>
      <c r="J119" s="87">
        <f>J118*$Q$13/1000</f>
        <v>1.6316332</v>
      </c>
      <c r="K119" s="78"/>
      <c r="L119" s="140" t="s">
        <v>170</v>
      </c>
      <c r="M119" s="141" t="s">
        <v>34</v>
      </c>
      <c r="N119" s="142">
        <v>0.4</v>
      </c>
      <c r="O119" s="142">
        <f>E118*N119</f>
        <v>3.2</v>
      </c>
      <c r="P119" s="144">
        <v>3.48</v>
      </c>
      <c r="Q119" s="145">
        <f>N119*P119*$N$11</f>
        <v>1.5887796624000006</v>
      </c>
      <c r="R119" s="212">
        <f>SUM(Q119:Q119)</f>
        <v>1.5887796624000006</v>
      </c>
      <c r="S119" s="324"/>
      <c r="T119" s="326"/>
    </row>
    <row r="120" spans="1:20" ht="12.75" customHeight="1" x14ac:dyDescent="0.2">
      <c r="A120" s="95"/>
      <c r="B120" s="96"/>
      <c r="C120" s="97"/>
      <c r="D120" s="98"/>
      <c r="E120" s="99"/>
      <c r="F120" s="100"/>
      <c r="G120" s="101"/>
      <c r="H120" s="100"/>
      <c r="I120" s="102"/>
      <c r="J120" s="101"/>
      <c r="K120" s="103"/>
      <c r="Q120" s="92"/>
      <c r="R120" s="212"/>
      <c r="S120" s="212"/>
      <c r="T120" s="93"/>
    </row>
    <row r="121" spans="1:20" ht="12.75" customHeight="1" x14ac:dyDescent="0.2">
      <c r="A121" s="180"/>
      <c r="B121" s="181"/>
      <c r="C121" s="182" t="s">
        <v>28</v>
      </c>
      <c r="D121" s="183"/>
      <c r="E121" s="184"/>
      <c r="F121" s="185"/>
      <c r="G121" s="186"/>
      <c r="H121" s="185"/>
      <c r="I121" s="185"/>
      <c r="J121" s="186"/>
      <c r="K121" s="185"/>
      <c r="L121" s="187"/>
      <c r="M121" s="188"/>
      <c r="N121" s="189"/>
      <c r="O121" s="190"/>
      <c r="P121" s="185"/>
      <c r="Q121" s="186"/>
      <c r="R121" s="190"/>
      <c r="S121" s="190"/>
      <c r="T121" s="191">
        <f>SUM(T20:T120)</f>
        <v>11991.281183482666</v>
      </c>
    </row>
    <row r="122" spans="1:20" ht="12.75" customHeight="1" x14ac:dyDescent="0.2">
      <c r="A122" s="192"/>
      <c r="C122" s="193" t="s">
        <v>29</v>
      </c>
      <c r="D122" s="194">
        <v>0.13300000000000001</v>
      </c>
      <c r="E122" s="195"/>
      <c r="T122" s="196">
        <f>D122*T121</f>
        <v>1594.8403974031946</v>
      </c>
    </row>
    <row r="123" spans="1:20" ht="12.75" customHeight="1" x14ac:dyDescent="0.2">
      <c r="A123" s="192"/>
      <c r="C123" s="193" t="s">
        <v>28</v>
      </c>
      <c r="E123" s="195"/>
      <c r="T123" s="196">
        <f>T121+T122</f>
        <v>13586.121580885861</v>
      </c>
    </row>
    <row r="124" spans="1:20" ht="12.75" customHeight="1" x14ac:dyDescent="0.2">
      <c r="A124" s="192"/>
      <c r="C124" s="193" t="s">
        <v>30</v>
      </c>
      <c r="D124" s="194">
        <v>0.11</v>
      </c>
      <c r="E124" s="195"/>
      <c r="T124" s="196">
        <f>D124*T123</f>
        <v>1494.4733738974448</v>
      </c>
    </row>
    <row r="125" spans="1:20" ht="12.75" customHeight="1" thickBot="1" x14ac:dyDescent="0.25">
      <c r="A125" s="192"/>
      <c r="C125" s="193" t="s">
        <v>28</v>
      </c>
      <c r="E125" s="195"/>
      <c r="T125" s="196">
        <f>T123+T124</f>
        <v>15080.594954783306</v>
      </c>
    </row>
    <row r="126" spans="1:20" ht="12.75" customHeight="1" thickTop="1" thickBot="1" x14ac:dyDescent="0.25">
      <c r="A126" s="197"/>
      <c r="B126" s="198"/>
      <c r="C126" s="199" t="s">
        <v>37</v>
      </c>
      <c r="D126" s="198"/>
      <c r="E126" s="200"/>
      <c r="F126" s="201"/>
      <c r="G126" s="202"/>
      <c r="H126" s="201"/>
      <c r="I126" s="201"/>
      <c r="J126" s="202"/>
      <c r="K126" s="201"/>
      <c r="L126" s="203"/>
      <c r="M126" s="204"/>
      <c r="N126" s="201"/>
      <c r="O126" s="202"/>
      <c r="P126" s="201"/>
      <c r="Q126" s="202"/>
      <c r="R126" s="202"/>
      <c r="S126" s="202"/>
      <c r="T126" s="205">
        <f>T125</f>
        <v>15080.594954783306</v>
      </c>
    </row>
    <row r="127" spans="1:20" ht="12.75" customHeight="1" thickTop="1" x14ac:dyDescent="0.2"/>
    <row r="128" spans="1:20" ht="12.75" customHeight="1" x14ac:dyDescent="0.2"/>
    <row r="129" spans="12:16" ht="12.75" customHeight="1" x14ac:dyDescent="0.2"/>
    <row r="130" spans="12:16" ht="12.75" customHeight="1" x14ac:dyDescent="0.2">
      <c r="L130" s="88" t="s">
        <v>38</v>
      </c>
      <c r="P130" s="75" t="s">
        <v>219</v>
      </c>
    </row>
    <row r="131" spans="12:16" ht="12.75" customHeight="1" x14ac:dyDescent="0.2"/>
    <row r="132" spans="12:16" ht="12.75" customHeight="1" x14ac:dyDescent="0.2"/>
    <row r="133" spans="12:16" ht="12.75" customHeight="1" x14ac:dyDescent="0.2"/>
    <row r="134" spans="12:16" ht="12.75" customHeight="1" x14ac:dyDescent="0.2"/>
  </sheetData>
  <mergeCells count="98">
    <mergeCell ref="T118:T119"/>
    <mergeCell ref="B97:B100"/>
    <mergeCell ref="C97:C102"/>
    <mergeCell ref="S97:S98"/>
    <mergeCell ref="T97:T98"/>
    <mergeCell ref="L98:L99"/>
    <mergeCell ref="B101:B102"/>
    <mergeCell ref="C104:C106"/>
    <mergeCell ref="C108:C112"/>
    <mergeCell ref="C114:C115"/>
    <mergeCell ref="C118:C119"/>
    <mergeCell ref="S118:S119"/>
    <mergeCell ref="B90:B92"/>
    <mergeCell ref="C90:C95"/>
    <mergeCell ref="S90:S95"/>
    <mergeCell ref="T90:T95"/>
    <mergeCell ref="L91:L92"/>
    <mergeCell ref="R91:R95"/>
    <mergeCell ref="L93:L94"/>
    <mergeCell ref="B84:B86"/>
    <mergeCell ref="C84:C89"/>
    <mergeCell ref="S84:S89"/>
    <mergeCell ref="T84:T89"/>
    <mergeCell ref="L85:L86"/>
    <mergeCell ref="R85:R89"/>
    <mergeCell ref="L87:L88"/>
    <mergeCell ref="S69:S76"/>
    <mergeCell ref="T69:T76"/>
    <mergeCell ref="R70:R76"/>
    <mergeCell ref="L72:L75"/>
    <mergeCell ref="C81:C82"/>
    <mergeCell ref="C56:C59"/>
    <mergeCell ref="S56:S57"/>
    <mergeCell ref="T56:T57"/>
    <mergeCell ref="L57:L59"/>
    <mergeCell ref="C78:C79"/>
    <mergeCell ref="S78:S79"/>
    <mergeCell ref="T78:T79"/>
    <mergeCell ref="C61:C63"/>
    <mergeCell ref="S61:S62"/>
    <mergeCell ref="T61:T62"/>
    <mergeCell ref="L62:L63"/>
    <mergeCell ref="C65:C67"/>
    <mergeCell ref="S65:S67"/>
    <mergeCell ref="T65:T67"/>
    <mergeCell ref="R66:R67"/>
    <mergeCell ref="C69:C76"/>
    <mergeCell ref="C49:C50"/>
    <mergeCell ref="S49:S50"/>
    <mergeCell ref="T49:T50"/>
    <mergeCell ref="C52:C54"/>
    <mergeCell ref="S52:S54"/>
    <mergeCell ref="T52:T54"/>
    <mergeCell ref="R53:R54"/>
    <mergeCell ref="C42:C44"/>
    <mergeCell ref="S42:S43"/>
    <mergeCell ref="T42:T43"/>
    <mergeCell ref="C46:C47"/>
    <mergeCell ref="S46:S47"/>
    <mergeCell ref="T46:T47"/>
    <mergeCell ref="T28:T29"/>
    <mergeCell ref="C38:C40"/>
    <mergeCell ref="S38:S39"/>
    <mergeCell ref="T38:T39"/>
    <mergeCell ref="L39:L40"/>
    <mergeCell ref="C33:C36"/>
    <mergeCell ref="S33:S34"/>
    <mergeCell ref="T33:T34"/>
    <mergeCell ref="T15:T19"/>
    <mergeCell ref="L16:L19"/>
    <mergeCell ref="M16:M19"/>
    <mergeCell ref="N16:N19"/>
    <mergeCell ref="O16:O19"/>
    <mergeCell ref="P16:P19"/>
    <mergeCell ref="Q16:Q19"/>
    <mergeCell ref="C20:C22"/>
    <mergeCell ref="C24:C26"/>
    <mergeCell ref="C28:C31"/>
    <mergeCell ref="S28:S29"/>
    <mergeCell ref="J13:L13"/>
    <mergeCell ref="Q13:S13"/>
    <mergeCell ref="F15:H19"/>
    <mergeCell ref="I15:K19"/>
    <mergeCell ref="L15:Q15"/>
    <mergeCell ref="R15:R19"/>
    <mergeCell ref="S15:S19"/>
    <mergeCell ref="A15:A19"/>
    <mergeCell ref="B15:B19"/>
    <mergeCell ref="C15:C19"/>
    <mergeCell ref="D15:D19"/>
    <mergeCell ref="E15:E19"/>
    <mergeCell ref="D11:F11"/>
    <mergeCell ref="N11:P11"/>
    <mergeCell ref="E5:R5"/>
    <mergeCell ref="D6:S6"/>
    <mergeCell ref="A9:B9"/>
    <mergeCell ref="P9:R9"/>
    <mergeCell ref="E10:G10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134"/>
  <sheetViews>
    <sheetView showZeros="0" topLeftCell="A34" zoomScaleSheetLayoutView="100" workbookViewId="0">
      <selection activeCell="C38" sqref="C38:C40"/>
    </sheetView>
  </sheetViews>
  <sheetFormatPr defaultColWidth="9.140625" defaultRowHeight="15" x14ac:dyDescent="0.2"/>
  <cols>
    <col min="1" max="1" width="3.85546875" style="206" customWidth="1"/>
    <col min="2" max="2" width="7.42578125" style="94" customWidth="1"/>
    <col min="3" max="3" width="22.42578125" style="207" customWidth="1"/>
    <col min="4" max="4" width="6.7109375" style="74" customWidth="1"/>
    <col min="5" max="5" width="6.7109375" style="91" customWidth="1"/>
    <col min="6" max="6" width="0.7109375" style="75" customWidth="1"/>
    <col min="7" max="7" width="5.85546875" style="76" customWidth="1"/>
    <col min="8" max="9" width="0.7109375" style="75" customWidth="1"/>
    <col min="10" max="10" width="5.85546875" style="76" customWidth="1"/>
    <col min="11" max="11" width="0.7109375" style="75" customWidth="1"/>
    <col min="12" max="12" width="21" style="88" customWidth="1"/>
    <col min="13" max="13" width="6.5703125" style="89" customWidth="1"/>
    <col min="14" max="14" width="6.5703125" style="90" customWidth="1"/>
    <col min="15" max="15" width="6.5703125" style="91" customWidth="1"/>
    <col min="16" max="16" width="6.5703125" style="75" customWidth="1"/>
    <col min="17" max="17" width="6.5703125" style="76" customWidth="1"/>
    <col min="18" max="19" width="6.5703125" style="91" customWidth="1"/>
    <col min="20" max="20" width="8.5703125" style="208" customWidth="1"/>
    <col min="21" max="21" width="0.85546875" style="129" customWidth="1"/>
    <col min="22" max="24" width="9.140625" style="130"/>
    <col min="25" max="16384" width="9.140625" style="129"/>
  </cols>
  <sheetData>
    <row r="1" spans="1:24" s="12" customFormat="1" ht="12.75" x14ac:dyDescent="0.2">
      <c r="V1" s="113"/>
      <c r="W1" s="113"/>
      <c r="X1" s="113"/>
    </row>
    <row r="2" spans="1:24" s="13" customFormat="1" x14ac:dyDescent="0.2">
      <c r="E2" s="114" t="s">
        <v>206</v>
      </c>
      <c r="F2" s="114"/>
      <c r="G2" s="115"/>
      <c r="H2" s="115"/>
      <c r="I2" s="115"/>
      <c r="J2" s="115"/>
      <c r="K2" s="115"/>
      <c r="L2" s="115"/>
      <c r="M2" s="116" t="s">
        <v>112</v>
      </c>
      <c r="N2" s="14"/>
      <c r="O2" s="14"/>
      <c r="V2" s="117"/>
      <c r="W2" s="117"/>
      <c r="X2" s="117"/>
    </row>
    <row r="3" spans="1:24" s="2" customFormat="1" ht="12.75" x14ac:dyDescent="0.2">
      <c r="U3" s="118"/>
      <c r="V3" s="119"/>
      <c r="W3" s="119"/>
      <c r="X3" s="119"/>
    </row>
    <row r="4" spans="1:24" s="2" customFormat="1" ht="14.25" customHeight="1" x14ac:dyDescent="0.2">
      <c r="C4" s="112"/>
      <c r="D4" s="112"/>
      <c r="E4" s="15" t="s">
        <v>207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V4" s="119"/>
      <c r="W4" s="119"/>
      <c r="X4" s="119"/>
    </row>
    <row r="5" spans="1:24" s="2" customFormat="1" ht="12.75" customHeight="1" x14ac:dyDescent="0.2">
      <c r="E5" s="370" t="s">
        <v>0</v>
      </c>
      <c r="F5" s="370"/>
      <c r="G5" s="370"/>
      <c r="H5" s="370"/>
      <c r="I5" s="370"/>
      <c r="J5" s="370"/>
      <c r="K5" s="370"/>
      <c r="L5" s="370"/>
      <c r="M5" s="370"/>
      <c r="N5" s="370"/>
      <c r="O5" s="360"/>
      <c r="P5" s="360"/>
      <c r="Q5" s="360"/>
      <c r="R5" s="360"/>
      <c r="V5" s="119"/>
      <c r="W5" s="119"/>
      <c r="X5" s="119"/>
    </row>
    <row r="6" spans="1:24" s="2" customFormat="1" ht="31.5" customHeight="1" x14ac:dyDescent="0.2">
      <c r="C6" s="210" t="s">
        <v>1</v>
      </c>
      <c r="D6" s="390" t="s">
        <v>213</v>
      </c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U6" s="118"/>
      <c r="V6" s="119"/>
      <c r="W6" s="119"/>
      <c r="X6" s="119"/>
    </row>
    <row r="7" spans="1:24" s="2" customFormat="1" ht="12.75" x14ac:dyDescent="0.2">
      <c r="V7" s="119"/>
      <c r="W7" s="119"/>
      <c r="X7" s="119"/>
    </row>
    <row r="8" spans="1:24" s="2" customFormat="1" ht="12.75" x14ac:dyDescent="0.2">
      <c r="C8" s="16"/>
      <c r="D8" s="16"/>
      <c r="E8" s="209"/>
      <c r="R8" s="17"/>
      <c r="V8" s="119"/>
      <c r="W8" s="119"/>
      <c r="X8" s="119"/>
    </row>
    <row r="9" spans="1:24" s="2" customFormat="1" ht="12.75" x14ac:dyDescent="0.2">
      <c r="A9" s="371" t="s">
        <v>113</v>
      </c>
      <c r="B9" s="371"/>
      <c r="O9" s="112" t="s">
        <v>4</v>
      </c>
      <c r="P9" s="372">
        <f>T126</f>
        <v>6457.4734758108552</v>
      </c>
      <c r="Q9" s="373"/>
      <c r="R9" s="373"/>
      <c r="S9" s="18" t="s">
        <v>7</v>
      </c>
      <c r="V9" s="119"/>
      <c r="W9" s="119"/>
      <c r="X9" s="119"/>
    </row>
    <row r="10" spans="1:24" s="2" customFormat="1" x14ac:dyDescent="0.2">
      <c r="A10" s="210"/>
      <c r="B10" s="210"/>
      <c r="C10" s="19"/>
      <c r="D10" s="19"/>
      <c r="E10" s="374"/>
      <c r="F10" s="374"/>
      <c r="G10" s="374"/>
      <c r="N10" s="20"/>
      <c r="P10" s="121"/>
      <c r="Q10" s="122"/>
      <c r="R10" s="122"/>
      <c r="T10" s="18"/>
      <c r="V10" s="119"/>
      <c r="W10" s="119"/>
      <c r="X10" s="119"/>
    </row>
    <row r="11" spans="1:24" s="2" customFormat="1" ht="14.25" x14ac:dyDescent="0.2">
      <c r="A11" s="210" t="s">
        <v>2</v>
      </c>
      <c r="B11" s="210"/>
      <c r="C11" s="210"/>
      <c r="D11" s="375">
        <v>187122</v>
      </c>
      <c r="E11" s="373"/>
      <c r="F11" s="373"/>
      <c r="G11" s="21" t="s">
        <v>3</v>
      </c>
      <c r="J11" s="21"/>
      <c r="K11" s="21"/>
      <c r="L11" s="21"/>
      <c r="M11" s="22" t="s">
        <v>22</v>
      </c>
      <c r="N11" s="376">
        <f>1.02*1.05*1.0657</f>
        <v>1.1413647000000002</v>
      </c>
      <c r="O11" s="377"/>
      <c r="P11" s="377"/>
      <c r="R11" s="17"/>
      <c r="V11" s="119"/>
      <c r="W11" s="119"/>
      <c r="X11" s="119"/>
    </row>
    <row r="12" spans="1:24" s="2" customFormat="1" ht="12.75" x14ac:dyDescent="0.2">
      <c r="A12" s="210"/>
      <c r="B12" s="210"/>
      <c r="C12" s="210"/>
      <c r="D12" s="210"/>
      <c r="E12" s="23"/>
      <c r="F12" s="23"/>
      <c r="G12" s="21"/>
      <c r="J12" s="21"/>
      <c r="K12" s="21"/>
      <c r="L12" s="21"/>
      <c r="R12" s="17"/>
      <c r="V12" s="119"/>
      <c r="W12" s="119"/>
      <c r="X12" s="119"/>
    </row>
    <row r="13" spans="1:24" s="2" customFormat="1" ht="12.75" x14ac:dyDescent="0.2">
      <c r="A13" s="210" t="s">
        <v>23</v>
      </c>
      <c r="B13" s="123"/>
      <c r="C13" s="123"/>
      <c r="D13" s="123"/>
      <c r="E13" s="123"/>
      <c r="F13" s="210"/>
      <c r="G13" s="112" t="s">
        <v>24</v>
      </c>
      <c r="H13" s="210"/>
      <c r="I13" s="24"/>
      <c r="J13" s="378">
        <v>1728.61</v>
      </c>
      <c r="K13" s="379"/>
      <c r="L13" s="379"/>
      <c r="M13" s="25"/>
      <c r="N13" s="112"/>
      <c r="O13" s="112"/>
      <c r="P13" s="112" t="s">
        <v>25</v>
      </c>
      <c r="Q13" s="378">
        <v>2765.48</v>
      </c>
      <c r="R13" s="379"/>
      <c r="S13" s="379"/>
      <c r="T13" s="24"/>
      <c r="V13" s="119"/>
      <c r="W13" s="119"/>
      <c r="X13" s="119"/>
    </row>
    <row r="14" spans="1:24" s="12" customFormat="1" ht="13.5" thickBot="1" x14ac:dyDescent="0.25">
      <c r="R14" s="26"/>
      <c r="V14" s="113"/>
      <c r="W14" s="113"/>
      <c r="X14" s="113"/>
    </row>
    <row r="15" spans="1:24" s="124" customFormat="1" ht="18" customHeight="1" thickTop="1" x14ac:dyDescent="0.15">
      <c r="A15" s="381" t="s">
        <v>16</v>
      </c>
      <c r="B15" s="384" t="s">
        <v>5</v>
      </c>
      <c r="C15" s="387" t="s">
        <v>6</v>
      </c>
      <c r="D15" s="340" t="s">
        <v>8</v>
      </c>
      <c r="E15" s="340" t="s">
        <v>9</v>
      </c>
      <c r="F15" s="334" t="s">
        <v>17</v>
      </c>
      <c r="G15" s="335"/>
      <c r="H15" s="335"/>
      <c r="I15" s="334" t="s">
        <v>20</v>
      </c>
      <c r="J15" s="343"/>
      <c r="K15" s="344"/>
      <c r="L15" s="351" t="s">
        <v>11</v>
      </c>
      <c r="M15" s="352"/>
      <c r="N15" s="352"/>
      <c r="O15" s="352"/>
      <c r="P15" s="352"/>
      <c r="Q15" s="352"/>
      <c r="R15" s="334" t="s">
        <v>18</v>
      </c>
      <c r="S15" s="340" t="s">
        <v>12</v>
      </c>
      <c r="T15" s="357" t="s">
        <v>13</v>
      </c>
    </row>
    <row r="16" spans="1:24" s="124" customFormat="1" ht="22.5" customHeight="1" x14ac:dyDescent="0.15">
      <c r="A16" s="382"/>
      <c r="B16" s="385"/>
      <c r="C16" s="388"/>
      <c r="D16" s="341"/>
      <c r="E16" s="341"/>
      <c r="F16" s="336"/>
      <c r="G16" s="337"/>
      <c r="H16" s="337"/>
      <c r="I16" s="345"/>
      <c r="J16" s="346"/>
      <c r="K16" s="347"/>
      <c r="L16" s="360" t="s">
        <v>10</v>
      </c>
      <c r="M16" s="363" t="s">
        <v>8</v>
      </c>
      <c r="N16" s="365" t="s">
        <v>21</v>
      </c>
      <c r="O16" s="365" t="s">
        <v>14</v>
      </c>
      <c r="P16" s="365" t="s">
        <v>15</v>
      </c>
      <c r="Q16" s="365" t="s">
        <v>19</v>
      </c>
      <c r="R16" s="353"/>
      <c r="S16" s="355"/>
      <c r="T16" s="358"/>
    </row>
    <row r="17" spans="1:20" s="124" customFormat="1" ht="22.5" customHeight="1" x14ac:dyDescent="0.15">
      <c r="A17" s="382"/>
      <c r="B17" s="385"/>
      <c r="C17" s="388"/>
      <c r="D17" s="341"/>
      <c r="E17" s="341"/>
      <c r="F17" s="336"/>
      <c r="G17" s="337"/>
      <c r="H17" s="337"/>
      <c r="I17" s="345"/>
      <c r="J17" s="346"/>
      <c r="K17" s="347"/>
      <c r="L17" s="361"/>
      <c r="M17" s="364"/>
      <c r="N17" s="355"/>
      <c r="O17" s="355"/>
      <c r="P17" s="366"/>
      <c r="Q17" s="368"/>
      <c r="R17" s="353"/>
      <c r="S17" s="355"/>
      <c r="T17" s="358"/>
    </row>
    <row r="18" spans="1:20" s="124" customFormat="1" ht="22.5" customHeight="1" x14ac:dyDescent="0.15">
      <c r="A18" s="382"/>
      <c r="B18" s="385"/>
      <c r="C18" s="388"/>
      <c r="D18" s="341"/>
      <c r="E18" s="341"/>
      <c r="F18" s="336"/>
      <c r="G18" s="337"/>
      <c r="H18" s="337"/>
      <c r="I18" s="345"/>
      <c r="J18" s="346"/>
      <c r="K18" s="347"/>
      <c r="L18" s="361"/>
      <c r="M18" s="364"/>
      <c r="N18" s="355"/>
      <c r="O18" s="355"/>
      <c r="P18" s="366"/>
      <c r="Q18" s="368"/>
      <c r="R18" s="353"/>
      <c r="S18" s="355"/>
      <c r="T18" s="358"/>
    </row>
    <row r="19" spans="1:20" s="124" customFormat="1" ht="22.5" customHeight="1" x14ac:dyDescent="0.15">
      <c r="A19" s="383"/>
      <c r="B19" s="386"/>
      <c r="C19" s="389"/>
      <c r="D19" s="342"/>
      <c r="E19" s="342"/>
      <c r="F19" s="338"/>
      <c r="G19" s="339"/>
      <c r="H19" s="339"/>
      <c r="I19" s="348"/>
      <c r="J19" s="349"/>
      <c r="K19" s="350"/>
      <c r="L19" s="362"/>
      <c r="M19" s="364"/>
      <c r="N19" s="356"/>
      <c r="O19" s="356"/>
      <c r="P19" s="367"/>
      <c r="Q19" s="369"/>
      <c r="R19" s="354"/>
      <c r="S19" s="356"/>
      <c r="T19" s="359"/>
    </row>
    <row r="20" spans="1:20" ht="12.75" customHeight="1" x14ac:dyDescent="0.2">
      <c r="A20" s="105">
        <v>1</v>
      </c>
      <c r="B20" s="125" t="s">
        <v>96</v>
      </c>
      <c r="C20" s="321" t="s">
        <v>188</v>
      </c>
      <c r="D20" s="126" t="s">
        <v>95</v>
      </c>
      <c r="E20" s="217">
        <f>240/1000</f>
        <v>0.24</v>
      </c>
      <c r="F20" s="127"/>
      <c r="G20" s="128">
        <v>6.77</v>
      </c>
      <c r="H20" s="127"/>
      <c r="I20" s="109"/>
      <c r="J20" s="87">
        <v>164.23</v>
      </c>
      <c r="K20" s="110"/>
      <c r="L20" s="79"/>
      <c r="M20" s="80"/>
      <c r="N20" s="81"/>
      <c r="O20" s="81"/>
      <c r="P20" s="83"/>
      <c r="Q20" s="84"/>
      <c r="R20" s="85">
        <f>G21+J21</f>
        <v>465.87747009999998</v>
      </c>
      <c r="S20" s="211">
        <f>R20+R21</f>
        <v>465.87747009999998</v>
      </c>
      <c r="T20" s="213">
        <f>E20*S20</f>
        <v>111.810592824</v>
      </c>
    </row>
    <row r="21" spans="1:20" ht="12.75" customHeight="1" x14ac:dyDescent="0.2">
      <c r="A21" s="86"/>
      <c r="B21" s="125" t="s">
        <v>97</v>
      </c>
      <c r="C21" s="322"/>
      <c r="D21" s="126"/>
      <c r="E21" s="212"/>
      <c r="F21" s="127"/>
      <c r="G21" s="87">
        <f>G20*$J$13/1000</f>
        <v>11.702689699999999</v>
      </c>
      <c r="H21" s="127"/>
      <c r="I21" s="77"/>
      <c r="J21" s="87">
        <f>J20*$Q$13/1000</f>
        <v>454.17478039999997</v>
      </c>
      <c r="K21" s="78"/>
      <c r="L21" s="131"/>
      <c r="M21" s="132"/>
      <c r="N21" s="133"/>
      <c r="O21" s="133"/>
      <c r="P21" s="127"/>
      <c r="Q21" s="92"/>
      <c r="R21" s="212"/>
      <c r="S21" s="212"/>
      <c r="T21" s="93"/>
    </row>
    <row r="22" spans="1:20" ht="12.75" customHeight="1" x14ac:dyDescent="0.2">
      <c r="A22" s="86"/>
      <c r="B22" s="129"/>
      <c r="C22" s="322"/>
      <c r="D22" s="126"/>
      <c r="E22" s="212"/>
      <c r="F22" s="127"/>
      <c r="G22" s="128"/>
      <c r="H22" s="127"/>
      <c r="I22" s="77"/>
      <c r="K22" s="78"/>
      <c r="L22" s="131"/>
      <c r="M22" s="132"/>
      <c r="N22" s="133"/>
      <c r="O22" s="133"/>
      <c r="P22" s="127"/>
      <c r="Q22" s="92"/>
      <c r="R22" s="212"/>
      <c r="S22" s="212"/>
      <c r="T22" s="93"/>
    </row>
    <row r="23" spans="1:20" ht="12.75" customHeight="1" x14ac:dyDescent="0.2">
      <c r="A23" s="95"/>
      <c r="B23" s="96"/>
      <c r="C23" s="97"/>
      <c r="D23" s="98"/>
      <c r="E23" s="99"/>
      <c r="F23" s="100"/>
      <c r="G23" s="101"/>
      <c r="H23" s="100"/>
      <c r="I23" s="102"/>
      <c r="J23" s="101"/>
      <c r="K23" s="103"/>
      <c r="O23" s="90"/>
      <c r="Q23" s="92"/>
      <c r="R23" s="212"/>
      <c r="S23" s="212"/>
      <c r="T23" s="93"/>
    </row>
    <row r="24" spans="1:20" ht="12.75" customHeight="1" x14ac:dyDescent="0.2">
      <c r="A24" s="72">
        <v>2</v>
      </c>
      <c r="B24" s="125" t="s">
        <v>114</v>
      </c>
      <c r="C24" s="321" t="s">
        <v>189</v>
      </c>
      <c r="D24" s="126" t="s">
        <v>95</v>
      </c>
      <c r="E24" s="212">
        <f>66/1000</f>
        <v>6.6000000000000003E-2</v>
      </c>
      <c r="F24" s="127"/>
      <c r="G24" s="128">
        <v>8.5</v>
      </c>
      <c r="H24" s="127"/>
      <c r="I24" s="77"/>
      <c r="J24" s="76">
        <v>206.5</v>
      </c>
      <c r="K24" s="78"/>
      <c r="L24" s="79"/>
      <c r="M24" s="80"/>
      <c r="N24" s="81"/>
      <c r="O24" s="81"/>
      <c r="P24" s="83"/>
      <c r="Q24" s="84"/>
      <c r="R24" s="85">
        <f>G25+J25</f>
        <v>585.76480499999991</v>
      </c>
      <c r="S24" s="211">
        <f>R24+R25</f>
        <v>585.76480499999991</v>
      </c>
      <c r="T24" s="213">
        <f>E24*S24</f>
        <v>38.660477129999997</v>
      </c>
    </row>
    <row r="25" spans="1:20" ht="12.75" customHeight="1" x14ac:dyDescent="0.2">
      <c r="A25" s="86"/>
      <c r="B25" s="125" t="s">
        <v>115</v>
      </c>
      <c r="C25" s="322"/>
      <c r="D25" s="126"/>
      <c r="E25" s="212"/>
      <c r="F25" s="127"/>
      <c r="G25" s="87">
        <f>G24*$J$13/1000</f>
        <v>14.693185</v>
      </c>
      <c r="H25" s="127"/>
      <c r="I25" s="77"/>
      <c r="J25" s="87">
        <f>J24*$Q$13/1000</f>
        <v>571.07161999999994</v>
      </c>
      <c r="K25" s="78"/>
      <c r="L25" s="131"/>
      <c r="M25" s="132"/>
      <c r="N25" s="133"/>
      <c r="O25" s="133"/>
      <c r="P25" s="127"/>
      <c r="Q25" s="92"/>
      <c r="R25" s="212"/>
      <c r="S25" s="212"/>
      <c r="T25" s="93"/>
    </row>
    <row r="26" spans="1:20" ht="12.75" customHeight="1" x14ac:dyDescent="0.2">
      <c r="A26" s="86"/>
      <c r="B26" s="129"/>
      <c r="C26" s="322"/>
      <c r="D26" s="126"/>
      <c r="E26" s="212"/>
      <c r="F26" s="127"/>
      <c r="G26" s="128"/>
      <c r="H26" s="127"/>
      <c r="I26" s="77"/>
      <c r="K26" s="78"/>
      <c r="L26" s="131"/>
      <c r="M26" s="132"/>
      <c r="N26" s="133"/>
      <c r="O26" s="133"/>
      <c r="P26" s="127"/>
      <c r="Q26" s="92"/>
      <c r="R26" s="212"/>
      <c r="S26" s="212"/>
      <c r="T26" s="93"/>
    </row>
    <row r="27" spans="1:20" ht="22.5" customHeight="1" x14ac:dyDescent="0.2">
      <c r="A27" s="95"/>
      <c r="B27" s="96"/>
      <c r="C27" s="97"/>
      <c r="D27" s="98"/>
      <c r="E27" s="99"/>
      <c r="F27" s="100"/>
      <c r="G27" s="101"/>
      <c r="H27" s="100"/>
      <c r="I27" s="102"/>
      <c r="J27" s="101"/>
      <c r="K27" s="103"/>
      <c r="O27" s="90"/>
      <c r="Q27" s="92"/>
      <c r="R27" s="212"/>
      <c r="S27" s="212"/>
      <c r="T27" s="93"/>
    </row>
    <row r="28" spans="1:20" ht="12.75" customHeight="1" x14ac:dyDescent="0.2">
      <c r="A28" s="105">
        <v>3</v>
      </c>
      <c r="B28" s="218" t="s">
        <v>98</v>
      </c>
      <c r="C28" s="321" t="s">
        <v>144</v>
      </c>
      <c r="D28" s="107" t="s">
        <v>26</v>
      </c>
      <c r="E28" s="211">
        <v>20</v>
      </c>
      <c r="F28" s="108"/>
      <c r="G28" s="87">
        <v>0.89</v>
      </c>
      <c r="H28" s="108"/>
      <c r="I28" s="109"/>
      <c r="J28" s="87">
        <v>0</v>
      </c>
      <c r="K28" s="110"/>
      <c r="L28" s="134"/>
      <c r="M28" s="135"/>
      <c r="N28" s="136"/>
      <c r="O28" s="136"/>
      <c r="P28" s="108"/>
      <c r="Q28" s="137"/>
      <c r="R28" s="85">
        <f>G29+J29</f>
        <v>1.5384629000000001</v>
      </c>
      <c r="S28" s="323">
        <f>R28+R29</f>
        <v>4.0494652400000009</v>
      </c>
      <c r="T28" s="325">
        <f>E28*S28</f>
        <v>80.989304800000014</v>
      </c>
    </row>
    <row r="29" spans="1:20" ht="12.75" customHeight="1" x14ac:dyDescent="0.2">
      <c r="A29" s="86"/>
      <c r="B29" s="219" t="s">
        <v>99</v>
      </c>
      <c r="C29" s="322"/>
      <c r="E29" s="212"/>
      <c r="G29" s="87">
        <f>G28*$J$13/1000</f>
        <v>1.5384629000000001</v>
      </c>
      <c r="I29" s="77"/>
      <c r="J29" s="87">
        <f>J28*$Q$13/1000</f>
        <v>0</v>
      </c>
      <c r="K29" s="78"/>
      <c r="L29" s="140" t="s">
        <v>94</v>
      </c>
      <c r="M29" s="141" t="s">
        <v>26</v>
      </c>
      <c r="N29" s="142">
        <v>1.1000000000000001</v>
      </c>
      <c r="O29" s="143">
        <f>E28*N29</f>
        <v>22</v>
      </c>
      <c r="P29" s="144">
        <v>2</v>
      </c>
      <c r="Q29" s="145">
        <f>N29*P29*$N$11</f>
        <v>2.5110023400000006</v>
      </c>
      <c r="R29" s="212">
        <f>SUM(Q29:Q29)</f>
        <v>2.5110023400000006</v>
      </c>
      <c r="S29" s="324"/>
      <c r="T29" s="326"/>
    </row>
    <row r="30" spans="1:20" ht="12.75" customHeight="1" x14ac:dyDescent="0.2">
      <c r="A30" s="86"/>
      <c r="C30" s="322"/>
      <c r="E30" s="212"/>
      <c r="I30" s="77"/>
      <c r="K30" s="78"/>
      <c r="O30" s="90"/>
      <c r="Q30" s="92"/>
      <c r="R30" s="212"/>
      <c r="S30" s="212"/>
      <c r="T30" s="93"/>
    </row>
    <row r="31" spans="1:20" ht="12.75" customHeight="1" x14ac:dyDescent="0.2">
      <c r="A31" s="86"/>
      <c r="C31" s="322"/>
      <c r="E31" s="212"/>
      <c r="I31" s="77"/>
      <c r="K31" s="78"/>
      <c r="O31" s="90"/>
      <c r="Q31" s="92"/>
      <c r="R31" s="212"/>
      <c r="S31" s="212"/>
      <c r="T31" s="93"/>
    </row>
    <row r="32" spans="1:20" ht="26.25" customHeight="1" x14ac:dyDescent="0.2">
      <c r="A32" s="95"/>
      <c r="B32" s="96"/>
      <c r="C32" s="97"/>
      <c r="D32" s="98"/>
      <c r="E32" s="99"/>
      <c r="F32" s="100"/>
      <c r="G32" s="101"/>
      <c r="H32" s="100"/>
      <c r="I32" s="102"/>
      <c r="J32" s="101"/>
      <c r="K32" s="103"/>
      <c r="L32" s="147"/>
      <c r="M32" s="148"/>
      <c r="N32" s="149"/>
      <c r="O32" s="149"/>
      <c r="P32" s="100"/>
      <c r="Q32" s="150"/>
      <c r="R32" s="99"/>
      <c r="S32" s="99"/>
      <c r="T32" s="151"/>
    </row>
    <row r="33" spans="1:20" ht="12.75" customHeight="1" x14ac:dyDescent="0.2">
      <c r="A33" s="72">
        <v>4</v>
      </c>
      <c r="B33" s="125" t="s">
        <v>98</v>
      </c>
      <c r="C33" s="321" t="s">
        <v>121</v>
      </c>
      <c r="D33" s="126" t="s">
        <v>26</v>
      </c>
      <c r="E33" s="212">
        <v>60</v>
      </c>
      <c r="F33" s="127"/>
      <c r="G33" s="128">
        <v>0.89</v>
      </c>
      <c r="H33" s="127"/>
      <c r="I33" s="77"/>
      <c r="J33" s="76">
        <v>0</v>
      </c>
      <c r="K33" s="78"/>
      <c r="L33" s="134"/>
      <c r="M33" s="135"/>
      <c r="N33" s="136"/>
      <c r="O33" s="136"/>
      <c r="P33" s="108"/>
      <c r="Q33" s="137"/>
      <c r="R33" s="85">
        <f>G34+J34</f>
        <v>1.5384629000000001</v>
      </c>
      <c r="S33" s="323">
        <f>R33+R34</f>
        <v>4.0494652400000009</v>
      </c>
      <c r="T33" s="325">
        <f>E33*S33</f>
        <v>242.96791440000004</v>
      </c>
    </row>
    <row r="34" spans="1:20" ht="12.75" customHeight="1" x14ac:dyDescent="0.2">
      <c r="A34" s="86"/>
      <c r="B34" s="125" t="s">
        <v>99</v>
      </c>
      <c r="C34" s="322"/>
      <c r="D34" s="126"/>
      <c r="E34" s="212"/>
      <c r="F34" s="127"/>
      <c r="G34" s="87">
        <f>G33*$J$13/1000</f>
        <v>1.5384629000000001</v>
      </c>
      <c r="H34" s="127"/>
      <c r="I34" s="77"/>
      <c r="J34" s="87">
        <f>J33*$Q$13/1000</f>
        <v>0</v>
      </c>
      <c r="K34" s="78"/>
      <c r="L34" s="140" t="s">
        <v>94</v>
      </c>
      <c r="M34" s="141" t="s">
        <v>26</v>
      </c>
      <c r="N34" s="142">
        <v>1.1000000000000001</v>
      </c>
      <c r="O34" s="143">
        <f>E33*N34</f>
        <v>66</v>
      </c>
      <c r="P34" s="144">
        <v>2</v>
      </c>
      <c r="Q34" s="145">
        <f>N34*P34*$N$11</f>
        <v>2.5110023400000006</v>
      </c>
      <c r="R34" s="212">
        <f>SUM(Q34:Q34)</f>
        <v>2.5110023400000006</v>
      </c>
      <c r="S34" s="324"/>
      <c r="T34" s="326"/>
    </row>
    <row r="35" spans="1:20" ht="12.75" customHeight="1" x14ac:dyDescent="0.2">
      <c r="A35" s="86"/>
      <c r="B35" s="129"/>
      <c r="C35" s="322"/>
      <c r="D35" s="126"/>
      <c r="E35" s="212"/>
      <c r="F35" s="127"/>
      <c r="G35" s="128"/>
      <c r="H35" s="127"/>
      <c r="I35" s="77"/>
      <c r="K35" s="78"/>
      <c r="L35" s="131"/>
      <c r="M35" s="132"/>
      <c r="N35" s="133"/>
      <c r="O35" s="133"/>
      <c r="P35" s="127"/>
      <c r="Q35" s="92"/>
      <c r="R35" s="212"/>
      <c r="S35" s="212"/>
      <c r="T35" s="93"/>
    </row>
    <row r="36" spans="1:20" ht="12.75" customHeight="1" x14ac:dyDescent="0.2">
      <c r="A36" s="86"/>
      <c r="B36" s="129"/>
      <c r="C36" s="322"/>
      <c r="D36" s="126"/>
      <c r="E36" s="212"/>
      <c r="F36" s="127"/>
      <c r="G36" s="128"/>
      <c r="H36" s="127"/>
      <c r="I36" s="77"/>
      <c r="K36" s="78"/>
      <c r="L36" s="131"/>
      <c r="M36" s="132"/>
      <c r="N36" s="133"/>
      <c r="O36" s="133"/>
      <c r="P36" s="127"/>
      <c r="Q36" s="92"/>
      <c r="R36" s="212"/>
      <c r="S36" s="212"/>
      <c r="T36" s="93"/>
    </row>
    <row r="37" spans="1:20" ht="12.75" customHeight="1" x14ac:dyDescent="0.2">
      <c r="A37" s="95"/>
      <c r="B37" s="96"/>
      <c r="C37" s="97"/>
      <c r="D37" s="98"/>
      <c r="E37" s="99"/>
      <c r="F37" s="100"/>
      <c r="G37" s="101"/>
      <c r="H37" s="100"/>
      <c r="I37" s="102"/>
      <c r="J37" s="101"/>
      <c r="K37" s="103"/>
      <c r="O37" s="90"/>
      <c r="Q37" s="92"/>
      <c r="R37" s="212"/>
      <c r="S37" s="212"/>
      <c r="T37" s="93"/>
    </row>
    <row r="38" spans="1:20" ht="12.75" customHeight="1" x14ac:dyDescent="0.2">
      <c r="A38" s="72">
        <v>5</v>
      </c>
      <c r="B38" s="125" t="s">
        <v>174</v>
      </c>
      <c r="C38" s="321" t="s">
        <v>231</v>
      </c>
      <c r="D38" s="126" t="s">
        <v>34</v>
      </c>
      <c r="E38" s="212">
        <v>322</v>
      </c>
      <c r="F38" s="127"/>
      <c r="G38" s="128">
        <v>7.0000000000000007E-2</v>
      </c>
      <c r="H38" s="127"/>
      <c r="I38" s="77"/>
      <c r="J38" s="76">
        <v>7.0000000000000007E-2</v>
      </c>
      <c r="K38" s="78"/>
      <c r="L38" s="134"/>
      <c r="M38" s="135"/>
      <c r="N38" s="136"/>
      <c r="O38" s="136"/>
      <c r="P38" s="108"/>
      <c r="Q38" s="137"/>
      <c r="R38" s="85">
        <f>G39+J39</f>
        <v>0.31458630000000004</v>
      </c>
      <c r="S38" s="323">
        <f>R38+R39</f>
        <v>4.2899595501000007</v>
      </c>
      <c r="T38" s="325">
        <f>E38*S38</f>
        <v>1381.3669751322002</v>
      </c>
    </row>
    <row r="39" spans="1:20" ht="12.75" customHeight="1" x14ac:dyDescent="0.2">
      <c r="A39" s="86"/>
      <c r="B39" s="125" t="s">
        <v>122</v>
      </c>
      <c r="C39" s="322"/>
      <c r="D39" s="126"/>
      <c r="E39" s="212"/>
      <c r="F39" s="127"/>
      <c r="G39" s="87">
        <f>G38*$J$13/1000</f>
        <v>0.1210027</v>
      </c>
      <c r="H39" s="127"/>
      <c r="I39" s="77"/>
      <c r="J39" s="87">
        <f>J38*$Q$13/1000</f>
        <v>0.19358360000000002</v>
      </c>
      <c r="K39" s="78"/>
      <c r="L39" s="327" t="s">
        <v>233</v>
      </c>
      <c r="M39" s="152" t="s">
        <v>34</v>
      </c>
      <c r="N39" s="153">
        <v>1</v>
      </c>
      <c r="O39" s="154">
        <f>E38*N39</f>
        <v>322</v>
      </c>
      <c r="P39" s="155">
        <v>3.4830000000000001</v>
      </c>
      <c r="Q39" s="156">
        <f>N39*P39*$N$11</f>
        <v>3.975373250100001</v>
      </c>
      <c r="R39" s="212">
        <f>SUM(Q39:Q39)</f>
        <v>3.975373250100001</v>
      </c>
      <c r="S39" s="324"/>
      <c r="T39" s="326"/>
    </row>
    <row r="40" spans="1:20" ht="12.75" customHeight="1" x14ac:dyDescent="0.2">
      <c r="A40" s="86"/>
      <c r="B40" s="129"/>
      <c r="C40" s="322"/>
      <c r="D40" s="126"/>
      <c r="E40" s="212"/>
      <c r="F40" s="127"/>
      <c r="G40" s="128"/>
      <c r="H40" s="127"/>
      <c r="I40" s="77"/>
      <c r="K40" s="78"/>
      <c r="L40" s="328"/>
      <c r="M40" s="157"/>
      <c r="N40" s="158"/>
      <c r="O40" s="158"/>
      <c r="P40" s="159"/>
      <c r="Q40" s="160"/>
      <c r="R40" s="212"/>
      <c r="S40" s="212"/>
      <c r="T40" s="93"/>
    </row>
    <row r="41" spans="1:20" ht="12.75" customHeight="1" x14ac:dyDescent="0.2">
      <c r="A41" s="95"/>
      <c r="B41" s="96"/>
      <c r="C41" s="97"/>
      <c r="D41" s="98"/>
      <c r="E41" s="99"/>
      <c r="F41" s="100"/>
      <c r="G41" s="101"/>
      <c r="H41" s="100"/>
      <c r="I41" s="102"/>
      <c r="J41" s="101"/>
      <c r="K41" s="103"/>
      <c r="O41" s="90"/>
      <c r="Q41" s="92"/>
      <c r="R41" s="212"/>
      <c r="S41" s="212"/>
      <c r="T41" s="93"/>
    </row>
    <row r="42" spans="1:20" ht="12.75" customHeight="1" x14ac:dyDescent="0.2">
      <c r="A42" s="72">
        <f>A38+1</f>
        <v>6</v>
      </c>
      <c r="B42" s="219" t="s">
        <v>133</v>
      </c>
      <c r="C42" s="321" t="s">
        <v>108</v>
      </c>
      <c r="D42" s="74" t="s">
        <v>109</v>
      </c>
      <c r="E42" s="222">
        <f>E38/1000</f>
        <v>0.32200000000000001</v>
      </c>
      <c r="G42" s="76">
        <v>29.8</v>
      </c>
      <c r="I42" s="77"/>
      <c r="J42" s="76">
        <v>0</v>
      </c>
      <c r="K42" s="78"/>
      <c r="L42" s="134"/>
      <c r="M42" s="135"/>
      <c r="N42" s="136"/>
      <c r="O42" s="172"/>
      <c r="P42" s="108"/>
      <c r="Q42" s="137"/>
      <c r="R42" s="85">
        <f>G43+J43</f>
        <v>51.512578000000005</v>
      </c>
      <c r="S42" s="323">
        <f>R42+R43</f>
        <v>61.66159291240001</v>
      </c>
      <c r="T42" s="325">
        <f>E42*S42</f>
        <v>19.855032917792805</v>
      </c>
    </row>
    <row r="43" spans="1:20" ht="12.75" customHeight="1" x14ac:dyDescent="0.2">
      <c r="A43" s="86"/>
      <c r="B43" s="219" t="s">
        <v>134</v>
      </c>
      <c r="C43" s="322"/>
      <c r="E43" s="212"/>
      <c r="G43" s="87">
        <f>G42*$J$13/1000</f>
        <v>51.512578000000005</v>
      </c>
      <c r="I43" s="77"/>
      <c r="J43" s="87">
        <f>J42*$Q$13/1000</f>
        <v>0</v>
      </c>
      <c r="K43" s="78"/>
      <c r="L43" s="140" t="s">
        <v>110</v>
      </c>
      <c r="M43" s="141" t="s">
        <v>26</v>
      </c>
      <c r="N43" s="142">
        <v>57</v>
      </c>
      <c r="O43" s="142">
        <f>E42*N43</f>
        <v>18.353999999999999</v>
      </c>
      <c r="P43" s="144">
        <v>0.156</v>
      </c>
      <c r="Q43" s="145">
        <f>N43*P43*$N$11</f>
        <v>10.149014912400002</v>
      </c>
      <c r="R43" s="212">
        <f>SUM(Q43:Q43)</f>
        <v>10.149014912400002</v>
      </c>
      <c r="S43" s="324"/>
      <c r="T43" s="326"/>
    </row>
    <row r="44" spans="1:20" ht="12.75" customHeight="1" x14ac:dyDescent="0.2">
      <c r="A44" s="86"/>
      <c r="C44" s="322"/>
      <c r="E44" s="212"/>
      <c r="I44" s="77"/>
      <c r="K44" s="78"/>
      <c r="Q44" s="92"/>
      <c r="R44" s="212"/>
      <c r="S44" s="212"/>
      <c r="T44" s="93"/>
    </row>
    <row r="45" spans="1:20" ht="12.75" customHeight="1" x14ac:dyDescent="0.2">
      <c r="A45" s="95"/>
      <c r="B45" s="96"/>
      <c r="C45" s="97"/>
      <c r="D45" s="98"/>
      <c r="E45" s="99"/>
      <c r="F45" s="100"/>
      <c r="G45" s="101"/>
      <c r="H45" s="100"/>
      <c r="I45" s="102"/>
      <c r="J45" s="101"/>
      <c r="K45" s="103"/>
      <c r="Q45" s="92"/>
      <c r="R45" s="212"/>
      <c r="S45" s="212"/>
      <c r="T45" s="93"/>
    </row>
    <row r="46" spans="1:20" ht="12.75" customHeight="1" x14ac:dyDescent="0.2">
      <c r="A46" s="72">
        <f>A42+1</f>
        <v>7</v>
      </c>
      <c r="B46" s="125" t="s">
        <v>116</v>
      </c>
      <c r="C46" s="321" t="s">
        <v>147</v>
      </c>
      <c r="D46" s="126" t="s">
        <v>32</v>
      </c>
      <c r="E46" s="212">
        <v>2</v>
      </c>
      <c r="F46" s="127"/>
      <c r="G46" s="128">
        <v>1.31</v>
      </c>
      <c r="H46" s="127"/>
      <c r="I46" s="77"/>
      <c r="J46" s="76">
        <v>0.09</v>
      </c>
      <c r="K46" s="78"/>
      <c r="L46" s="134"/>
      <c r="M46" s="135"/>
      <c r="N46" s="136"/>
      <c r="O46" s="136"/>
      <c r="P46" s="108"/>
      <c r="Q46" s="137"/>
      <c r="R46" s="85">
        <f>G47+J47</f>
        <v>2.5133722999999999</v>
      </c>
      <c r="S46" s="323">
        <f>R46+R47</f>
        <v>73.939975226000016</v>
      </c>
      <c r="T46" s="325">
        <f>E46*S46</f>
        <v>147.87995045200003</v>
      </c>
    </row>
    <row r="47" spans="1:20" ht="12.75" customHeight="1" x14ac:dyDescent="0.2">
      <c r="A47" s="86"/>
      <c r="B47" s="125" t="s">
        <v>117</v>
      </c>
      <c r="C47" s="322"/>
      <c r="D47" s="126"/>
      <c r="E47" s="212"/>
      <c r="F47" s="127"/>
      <c r="G47" s="87">
        <f>G46*$J$13/1000</f>
        <v>2.2644791</v>
      </c>
      <c r="H47" s="127"/>
      <c r="I47" s="77"/>
      <c r="J47" s="87">
        <f>J46*$Q$13/1000</f>
        <v>0.24889319999999998</v>
      </c>
      <c r="K47" s="78"/>
      <c r="L47" s="140" t="s">
        <v>146</v>
      </c>
      <c r="M47" s="141" t="s">
        <v>32</v>
      </c>
      <c r="N47" s="142">
        <v>1</v>
      </c>
      <c r="O47" s="143">
        <f>E46*N47</f>
        <v>2</v>
      </c>
      <c r="P47" s="144">
        <v>62.58</v>
      </c>
      <c r="Q47" s="145">
        <f>N47*P47*$N$11</f>
        <v>71.426602926000015</v>
      </c>
      <c r="R47" s="212">
        <f>SUM(Q47:Q47)</f>
        <v>71.426602926000015</v>
      </c>
      <c r="S47" s="324"/>
      <c r="T47" s="326"/>
    </row>
    <row r="48" spans="1:20" ht="21" customHeight="1" x14ac:dyDescent="0.2">
      <c r="A48" s="95"/>
      <c r="B48" s="96"/>
      <c r="C48" s="97"/>
      <c r="D48" s="98"/>
      <c r="E48" s="99"/>
      <c r="F48" s="100"/>
      <c r="G48" s="101"/>
      <c r="H48" s="100"/>
      <c r="I48" s="102"/>
      <c r="J48" s="101"/>
      <c r="K48" s="103"/>
      <c r="O48" s="90"/>
      <c r="Q48" s="92"/>
      <c r="R48" s="212"/>
      <c r="S48" s="212"/>
      <c r="T48" s="93"/>
    </row>
    <row r="49" spans="1:20" ht="12.75" customHeight="1" x14ac:dyDescent="0.2">
      <c r="A49" s="72">
        <f>A46+1</f>
        <v>8</v>
      </c>
      <c r="B49" s="125" t="s">
        <v>123</v>
      </c>
      <c r="C49" s="321" t="s">
        <v>148</v>
      </c>
      <c r="D49" s="126" t="s">
        <v>32</v>
      </c>
      <c r="E49" s="212">
        <v>4</v>
      </c>
      <c r="F49" s="127"/>
      <c r="G49" s="128">
        <v>0.31</v>
      </c>
      <c r="H49" s="127"/>
      <c r="I49" s="77"/>
      <c r="J49" s="76">
        <v>0.31</v>
      </c>
      <c r="K49" s="78"/>
      <c r="L49" s="134"/>
      <c r="M49" s="135"/>
      <c r="N49" s="136"/>
      <c r="O49" s="136"/>
      <c r="P49" s="108"/>
      <c r="Q49" s="137"/>
      <c r="R49" s="85">
        <f>G50+J50</f>
        <v>1.3931678999999999</v>
      </c>
      <c r="S49" s="323">
        <f>R49+R50</f>
        <v>10.056125973000002</v>
      </c>
      <c r="T49" s="325">
        <f>E49*S49</f>
        <v>40.224503892000008</v>
      </c>
    </row>
    <row r="50" spans="1:20" ht="12.75" customHeight="1" x14ac:dyDescent="0.2">
      <c r="A50" s="86"/>
      <c r="B50" s="125" t="s">
        <v>125</v>
      </c>
      <c r="C50" s="322"/>
      <c r="D50" s="126"/>
      <c r="E50" s="212"/>
      <c r="F50" s="127"/>
      <c r="G50" s="87">
        <f>G49*$J$13/1000</f>
        <v>0.53586909999999999</v>
      </c>
      <c r="H50" s="127"/>
      <c r="I50" s="77"/>
      <c r="J50" s="87">
        <f>J49*$Q$13/1000</f>
        <v>0.85729880000000003</v>
      </c>
      <c r="K50" s="78"/>
      <c r="L50" s="140" t="s">
        <v>124</v>
      </c>
      <c r="M50" s="141" t="s">
        <v>32</v>
      </c>
      <c r="N50" s="142">
        <v>1</v>
      </c>
      <c r="O50" s="143">
        <f>E49*N50</f>
        <v>4</v>
      </c>
      <c r="P50" s="144">
        <v>7.59</v>
      </c>
      <c r="Q50" s="145">
        <f>N50*P50*$N$11</f>
        <v>8.6629580730000022</v>
      </c>
      <c r="R50" s="212">
        <f>SUM(Q50:Q50)</f>
        <v>8.6629580730000022</v>
      </c>
      <c r="S50" s="324"/>
      <c r="T50" s="326"/>
    </row>
    <row r="51" spans="1:20" ht="20.25" customHeight="1" x14ac:dyDescent="0.2">
      <c r="A51" s="95"/>
      <c r="B51" s="96"/>
      <c r="C51" s="97"/>
      <c r="D51" s="98"/>
      <c r="E51" s="99"/>
      <c r="F51" s="100"/>
      <c r="G51" s="101"/>
      <c r="H51" s="100"/>
      <c r="I51" s="102"/>
      <c r="J51" s="101"/>
      <c r="K51" s="103"/>
      <c r="O51" s="90"/>
      <c r="Q51" s="92"/>
      <c r="R51" s="212"/>
      <c r="S51" s="99"/>
      <c r="T51" s="151"/>
    </row>
    <row r="52" spans="1:20" ht="12.75" customHeight="1" x14ac:dyDescent="0.2">
      <c r="A52" s="72">
        <f>A49+1</f>
        <v>9</v>
      </c>
      <c r="B52" s="125" t="s">
        <v>101</v>
      </c>
      <c r="C52" s="321" t="s">
        <v>208</v>
      </c>
      <c r="D52" s="126" t="s">
        <v>26</v>
      </c>
      <c r="E52" s="212">
        <v>4.8</v>
      </c>
      <c r="F52" s="127"/>
      <c r="G52" s="128">
        <v>5.86</v>
      </c>
      <c r="H52" s="127"/>
      <c r="I52" s="77"/>
      <c r="J52" s="76">
        <v>7.1400000000000006</v>
      </c>
      <c r="K52" s="78"/>
      <c r="L52" s="134"/>
      <c r="M52" s="135"/>
      <c r="N52" s="136"/>
      <c r="O52" s="136"/>
      <c r="P52" s="108"/>
      <c r="Q52" s="137"/>
      <c r="R52" s="85">
        <f>G53+J53</f>
        <v>29.8751818</v>
      </c>
      <c r="S52" s="323">
        <f>R52+R53</f>
        <v>59.198297324357199</v>
      </c>
      <c r="T52" s="325">
        <f>E52*S52</f>
        <v>284.15182715691452</v>
      </c>
    </row>
    <row r="53" spans="1:20" ht="12.75" customHeight="1" x14ac:dyDescent="0.2">
      <c r="A53" s="86"/>
      <c r="B53" s="125" t="s">
        <v>102</v>
      </c>
      <c r="C53" s="322"/>
      <c r="D53" s="126"/>
      <c r="E53" s="212"/>
      <c r="F53" s="127"/>
      <c r="G53" s="87">
        <f>G52*$J$13/1000</f>
        <v>10.1296546</v>
      </c>
      <c r="H53" s="127"/>
      <c r="I53" s="77"/>
      <c r="J53" s="87">
        <f>J52*$Q$13/1000</f>
        <v>19.745527200000001</v>
      </c>
      <c r="K53" s="78"/>
      <c r="L53" s="214" t="s">
        <v>103</v>
      </c>
      <c r="M53" s="152" t="s">
        <v>27</v>
      </c>
      <c r="N53" s="153">
        <v>6.0999999999999999E-2</v>
      </c>
      <c r="O53" s="154">
        <f>E52*N53</f>
        <v>0.2928</v>
      </c>
      <c r="P53" s="155">
        <v>306.25</v>
      </c>
      <c r="Q53" s="156">
        <f>N53*P53*$N$11</f>
        <v>21.322119301875002</v>
      </c>
      <c r="R53" s="323">
        <f>SUM(Q53:Q55)</f>
        <v>29.323115524357203</v>
      </c>
      <c r="S53" s="324"/>
      <c r="T53" s="326"/>
    </row>
    <row r="54" spans="1:20" ht="12.75" customHeight="1" x14ac:dyDescent="0.2">
      <c r="A54" s="86"/>
      <c r="B54" s="129"/>
      <c r="C54" s="322"/>
      <c r="D54" s="126"/>
      <c r="E54" s="212"/>
      <c r="F54" s="127"/>
      <c r="G54" s="128"/>
      <c r="H54" s="127"/>
      <c r="I54" s="77"/>
      <c r="K54" s="78"/>
      <c r="L54" s="162" t="s">
        <v>126</v>
      </c>
      <c r="M54" s="163" t="s">
        <v>26</v>
      </c>
      <c r="N54" s="216">
        <v>0.157</v>
      </c>
      <c r="O54" s="165">
        <f>E52*N54</f>
        <v>0.75359999999999994</v>
      </c>
      <c r="P54" s="166">
        <v>24.957999999999998</v>
      </c>
      <c r="Q54" s="167">
        <f>N54*P54*$N$11</f>
        <v>4.4723302886682008</v>
      </c>
      <c r="R54" s="324"/>
      <c r="S54" s="324"/>
      <c r="T54" s="326"/>
    </row>
    <row r="55" spans="1:20" ht="12.75" customHeight="1" x14ac:dyDescent="0.2">
      <c r="A55" s="95"/>
      <c r="B55" s="96"/>
      <c r="C55" s="97"/>
      <c r="D55" s="98"/>
      <c r="E55" s="99"/>
      <c r="F55" s="100"/>
      <c r="G55" s="101"/>
      <c r="H55" s="100"/>
      <c r="I55" s="102"/>
      <c r="J55" s="101"/>
      <c r="K55" s="103"/>
      <c r="L55" s="88" t="s">
        <v>111</v>
      </c>
      <c r="M55" s="89" t="s">
        <v>26</v>
      </c>
      <c r="N55" s="90">
        <v>0.14000000000000001</v>
      </c>
      <c r="O55" s="90">
        <f>E52*N55</f>
        <v>0.67200000000000004</v>
      </c>
      <c r="P55" s="75">
        <v>22.082999999999998</v>
      </c>
      <c r="Q55" s="92">
        <f>N55*P55*$N$11</f>
        <v>3.528665933814001</v>
      </c>
      <c r="R55" s="212"/>
      <c r="S55" s="212"/>
      <c r="T55" s="93"/>
    </row>
    <row r="56" spans="1:20" ht="12.75" customHeight="1" x14ac:dyDescent="0.2">
      <c r="A56" s="72">
        <f>A52+1</f>
        <v>10</v>
      </c>
      <c r="B56" s="125" t="s">
        <v>31</v>
      </c>
      <c r="C56" s="321" t="s">
        <v>149</v>
      </c>
      <c r="D56" s="126" t="s">
        <v>32</v>
      </c>
      <c r="E56" s="212">
        <v>3</v>
      </c>
      <c r="F56" s="127"/>
      <c r="G56" s="128">
        <v>0</v>
      </c>
      <c r="H56" s="127"/>
      <c r="I56" s="77"/>
      <c r="J56" s="76">
        <v>0</v>
      </c>
      <c r="K56" s="78"/>
      <c r="L56" s="134"/>
      <c r="M56" s="135"/>
      <c r="N56" s="136"/>
      <c r="O56" s="136"/>
      <c r="P56" s="108"/>
      <c r="Q56" s="137"/>
      <c r="R56" s="85">
        <f>G57+J57</f>
        <v>0</v>
      </c>
      <c r="S56" s="323">
        <f>R56+R57</f>
        <v>41.850419454900013</v>
      </c>
      <c r="T56" s="325">
        <f>E56*S56</f>
        <v>125.55125836470003</v>
      </c>
    </row>
    <row r="57" spans="1:20" ht="12.75" customHeight="1" x14ac:dyDescent="0.2">
      <c r="A57" s="86"/>
      <c r="B57" s="129"/>
      <c r="C57" s="322"/>
      <c r="D57" s="126"/>
      <c r="E57" s="212"/>
      <c r="F57" s="127"/>
      <c r="G57" s="87">
        <f>G56*$J$13/1000</f>
        <v>0</v>
      </c>
      <c r="H57" s="127"/>
      <c r="I57" s="77"/>
      <c r="J57" s="87">
        <f>J56*$Q$13/1000</f>
        <v>0</v>
      </c>
      <c r="K57" s="78"/>
      <c r="L57" s="327" t="s">
        <v>175</v>
      </c>
      <c r="M57" s="152" t="s">
        <v>32</v>
      </c>
      <c r="N57" s="153">
        <v>1</v>
      </c>
      <c r="O57" s="154">
        <f>E56*N57</f>
        <v>3</v>
      </c>
      <c r="P57" s="155">
        <v>36.667000000000002</v>
      </c>
      <c r="Q57" s="156">
        <f>N57*P57*$N$11</f>
        <v>41.850419454900013</v>
      </c>
      <c r="R57" s="212">
        <f>SUM(Q57:Q57)</f>
        <v>41.850419454900013</v>
      </c>
      <c r="S57" s="324"/>
      <c r="T57" s="326"/>
    </row>
    <row r="58" spans="1:20" ht="12.75" customHeight="1" x14ac:dyDescent="0.2">
      <c r="A58" s="86"/>
      <c r="B58" s="129"/>
      <c r="C58" s="322"/>
      <c r="D58" s="126"/>
      <c r="E58" s="212"/>
      <c r="F58" s="127"/>
      <c r="G58" s="128"/>
      <c r="H58" s="127"/>
      <c r="I58" s="77"/>
      <c r="K58" s="78"/>
      <c r="L58" s="329"/>
      <c r="M58" s="168"/>
      <c r="N58" s="169"/>
      <c r="O58" s="169"/>
      <c r="P58" s="170"/>
      <c r="Q58" s="171"/>
      <c r="R58" s="212"/>
      <c r="S58" s="212"/>
      <c r="T58" s="93"/>
    </row>
    <row r="59" spans="1:20" ht="12.75" customHeight="1" x14ac:dyDescent="0.2">
      <c r="A59" s="86"/>
      <c r="B59" s="129"/>
      <c r="C59" s="322"/>
      <c r="D59" s="126"/>
      <c r="E59" s="212"/>
      <c r="F59" s="127"/>
      <c r="G59" s="128"/>
      <c r="H59" s="127"/>
      <c r="I59" s="77"/>
      <c r="K59" s="78"/>
      <c r="L59" s="328"/>
      <c r="M59" s="157"/>
      <c r="N59" s="158"/>
      <c r="O59" s="158"/>
      <c r="P59" s="159"/>
      <c r="Q59" s="160"/>
      <c r="R59" s="212"/>
      <c r="S59" s="212"/>
      <c r="T59" s="93"/>
    </row>
    <row r="60" spans="1:20" ht="7.5" customHeight="1" x14ac:dyDescent="0.2">
      <c r="A60" s="95"/>
      <c r="B60" s="96"/>
      <c r="C60" s="97"/>
      <c r="D60" s="98"/>
      <c r="E60" s="99"/>
      <c r="F60" s="100"/>
      <c r="G60" s="101"/>
      <c r="H60" s="100"/>
      <c r="I60" s="102"/>
      <c r="J60" s="101"/>
      <c r="K60" s="103"/>
      <c r="O60" s="90"/>
      <c r="Q60" s="92"/>
      <c r="R60" s="212"/>
      <c r="S60" s="212"/>
      <c r="T60" s="93"/>
    </row>
    <row r="61" spans="1:20" ht="12.75" customHeight="1" x14ac:dyDescent="0.2">
      <c r="A61" s="72">
        <f>A56+1</f>
        <v>11</v>
      </c>
      <c r="B61" s="125" t="s">
        <v>31</v>
      </c>
      <c r="C61" s="321" t="s">
        <v>127</v>
      </c>
      <c r="D61" s="126" t="s">
        <v>32</v>
      </c>
      <c r="E61" s="212">
        <v>3</v>
      </c>
      <c r="F61" s="127"/>
      <c r="G61" s="128">
        <v>0</v>
      </c>
      <c r="H61" s="127"/>
      <c r="I61" s="77"/>
      <c r="J61" s="76">
        <v>0</v>
      </c>
      <c r="K61" s="78"/>
      <c r="L61" s="134"/>
      <c r="M61" s="135"/>
      <c r="N61" s="136"/>
      <c r="O61" s="136"/>
      <c r="P61" s="108"/>
      <c r="Q61" s="137"/>
      <c r="R61" s="85">
        <f>G62+J62</f>
        <v>0</v>
      </c>
      <c r="S61" s="323">
        <f>R61+R62</f>
        <v>95.11334454510002</v>
      </c>
      <c r="T61" s="325">
        <f>E61*S61</f>
        <v>285.34003363530007</v>
      </c>
    </row>
    <row r="62" spans="1:20" ht="12.75" customHeight="1" x14ac:dyDescent="0.2">
      <c r="A62" s="86"/>
      <c r="B62" s="129"/>
      <c r="C62" s="322"/>
      <c r="D62" s="126"/>
      <c r="E62" s="212"/>
      <c r="F62" s="127"/>
      <c r="G62" s="87">
        <f>G61*$J$13/1000</f>
        <v>0</v>
      </c>
      <c r="H62" s="127"/>
      <c r="I62" s="77"/>
      <c r="J62" s="87">
        <f>J61*$Q$13/1000</f>
        <v>0</v>
      </c>
      <c r="K62" s="78"/>
      <c r="L62" s="327" t="s">
        <v>127</v>
      </c>
      <c r="M62" s="152" t="s">
        <v>32</v>
      </c>
      <c r="N62" s="153">
        <v>1</v>
      </c>
      <c r="O62" s="154">
        <f>E61*N62</f>
        <v>3</v>
      </c>
      <c r="P62" s="155">
        <v>83.332999999999998</v>
      </c>
      <c r="Q62" s="156">
        <f>N62*P62*$N$11</f>
        <v>95.11334454510002</v>
      </c>
      <c r="R62" s="212">
        <f>SUM(Q62:Q62)</f>
        <v>95.11334454510002</v>
      </c>
      <c r="S62" s="324"/>
      <c r="T62" s="326"/>
    </row>
    <row r="63" spans="1:20" ht="12.75" customHeight="1" x14ac:dyDescent="0.2">
      <c r="A63" s="86"/>
      <c r="B63" s="129"/>
      <c r="C63" s="322"/>
      <c r="D63" s="126"/>
      <c r="E63" s="212"/>
      <c r="F63" s="127"/>
      <c r="G63" s="128"/>
      <c r="H63" s="127"/>
      <c r="I63" s="77"/>
      <c r="K63" s="78"/>
      <c r="L63" s="328"/>
      <c r="M63" s="157"/>
      <c r="N63" s="158"/>
      <c r="O63" s="158"/>
      <c r="P63" s="159"/>
      <c r="Q63" s="160"/>
      <c r="R63" s="212"/>
      <c r="S63" s="212"/>
      <c r="T63" s="93"/>
    </row>
    <row r="64" spans="1:20" ht="12.75" customHeight="1" x14ac:dyDescent="0.2">
      <c r="A64" s="95"/>
      <c r="B64" s="96"/>
      <c r="C64" s="97"/>
      <c r="D64" s="98"/>
      <c r="E64" s="99"/>
      <c r="F64" s="100"/>
      <c r="G64" s="101"/>
      <c r="H64" s="100"/>
      <c r="I64" s="102"/>
      <c r="J64" s="101"/>
      <c r="K64" s="103"/>
      <c r="O64" s="90"/>
      <c r="Q64" s="92"/>
      <c r="R64" s="212"/>
      <c r="S64" s="212"/>
      <c r="T64" s="93"/>
    </row>
    <row r="65" spans="1:20" ht="12.75" customHeight="1" x14ac:dyDescent="0.2">
      <c r="A65" s="72">
        <f>A61+1</f>
        <v>12</v>
      </c>
      <c r="B65" s="218" t="s">
        <v>104</v>
      </c>
      <c r="C65" s="321" t="s">
        <v>128</v>
      </c>
      <c r="D65" s="107" t="s">
        <v>32</v>
      </c>
      <c r="E65" s="211">
        <v>3</v>
      </c>
      <c r="F65" s="108"/>
      <c r="G65" s="87">
        <v>0.8</v>
      </c>
      <c r="H65" s="108"/>
      <c r="I65" s="109"/>
      <c r="J65" s="87">
        <v>0.09</v>
      </c>
      <c r="K65" s="110"/>
      <c r="L65" s="134"/>
      <c r="M65" s="135"/>
      <c r="N65" s="136"/>
      <c r="O65" s="172"/>
      <c r="P65" s="108"/>
      <c r="Q65" s="137"/>
      <c r="R65" s="85">
        <f>G66+J66</f>
        <v>1.6317811999999998</v>
      </c>
      <c r="S65" s="323">
        <f>R65+R66</f>
        <v>87.601653133400035</v>
      </c>
      <c r="T65" s="325">
        <f>E65*S65</f>
        <v>262.80495940020012</v>
      </c>
    </row>
    <row r="66" spans="1:20" ht="12.75" customHeight="1" x14ac:dyDescent="0.2">
      <c r="A66" s="86"/>
      <c r="B66" s="219" t="s">
        <v>100</v>
      </c>
      <c r="C66" s="322"/>
      <c r="E66" s="212"/>
      <c r="G66" s="87">
        <f>G65*$J$13/1000</f>
        <v>1.3828879999999999</v>
      </c>
      <c r="I66" s="77"/>
      <c r="J66" s="87">
        <f>J65*$Q$13/1000</f>
        <v>0.24889319999999998</v>
      </c>
      <c r="K66" s="78"/>
      <c r="L66" s="214" t="s">
        <v>129</v>
      </c>
      <c r="M66" s="152" t="s">
        <v>32</v>
      </c>
      <c r="N66" s="153">
        <v>1</v>
      </c>
      <c r="O66" s="153">
        <f>E65*N66</f>
        <v>3</v>
      </c>
      <c r="P66" s="155">
        <v>75</v>
      </c>
      <c r="Q66" s="156">
        <f>N66*P66*$N$11</f>
        <v>85.602352500000023</v>
      </c>
      <c r="R66" s="323">
        <f>SUM(Q66:Q67)</f>
        <v>85.969871933400029</v>
      </c>
      <c r="S66" s="324"/>
      <c r="T66" s="326"/>
    </row>
    <row r="67" spans="1:20" ht="12.75" customHeight="1" x14ac:dyDescent="0.2">
      <c r="A67" s="86"/>
      <c r="C67" s="322"/>
      <c r="E67" s="212"/>
      <c r="I67" s="77"/>
      <c r="K67" s="78"/>
      <c r="L67" s="162" t="s">
        <v>35</v>
      </c>
      <c r="M67" s="163" t="s">
        <v>26</v>
      </c>
      <c r="N67" s="164">
        <v>1.4E-2</v>
      </c>
      <c r="O67" s="164">
        <f>E65*N67</f>
        <v>4.2000000000000003E-2</v>
      </c>
      <c r="P67" s="166">
        <v>23</v>
      </c>
      <c r="Q67" s="167">
        <f>N67*P67*$N$11</f>
        <v>0.3675194334000001</v>
      </c>
      <c r="R67" s="324"/>
      <c r="S67" s="324"/>
      <c r="T67" s="326"/>
    </row>
    <row r="68" spans="1:20" ht="12.75" customHeight="1" x14ac:dyDescent="0.2">
      <c r="A68" s="95"/>
      <c r="B68" s="96"/>
      <c r="C68" s="97"/>
      <c r="D68" s="98"/>
      <c r="E68" s="99"/>
      <c r="F68" s="100"/>
      <c r="G68" s="101"/>
      <c r="H68" s="100"/>
      <c r="I68" s="102"/>
      <c r="J68" s="101"/>
      <c r="K68" s="103"/>
      <c r="L68" s="147"/>
      <c r="M68" s="148"/>
      <c r="N68" s="149"/>
      <c r="O68" s="173"/>
      <c r="P68" s="100"/>
      <c r="Q68" s="150"/>
      <c r="R68" s="99"/>
      <c r="S68" s="99"/>
      <c r="T68" s="151"/>
    </row>
    <row r="69" spans="1:20" ht="12.75" customHeight="1" x14ac:dyDescent="0.2">
      <c r="A69" s="72">
        <f>A65+1</f>
        <v>13</v>
      </c>
      <c r="B69" s="219" t="s">
        <v>105</v>
      </c>
      <c r="C69" s="321" t="s">
        <v>130</v>
      </c>
      <c r="D69" s="74" t="s">
        <v>27</v>
      </c>
      <c r="E69" s="212">
        <v>0.06</v>
      </c>
      <c r="G69" s="76">
        <v>13.8</v>
      </c>
      <c r="I69" s="77"/>
      <c r="J69" s="76">
        <v>32.1</v>
      </c>
      <c r="K69" s="78"/>
      <c r="L69" s="134"/>
      <c r="M69" s="135"/>
      <c r="N69" s="136"/>
      <c r="O69" s="172"/>
      <c r="P69" s="108"/>
      <c r="Q69" s="137"/>
      <c r="R69" s="85">
        <f>G70+J70</f>
        <v>112.62672600000001</v>
      </c>
      <c r="S69" s="323">
        <f>R69+R70</f>
        <v>612.78826009992008</v>
      </c>
      <c r="T69" s="325">
        <f>E69*S69</f>
        <v>36.767295605995201</v>
      </c>
    </row>
    <row r="70" spans="1:20" ht="12.75" customHeight="1" x14ac:dyDescent="0.2">
      <c r="A70" s="86"/>
      <c r="B70" s="219" t="s">
        <v>106</v>
      </c>
      <c r="C70" s="322"/>
      <c r="E70" s="212"/>
      <c r="G70" s="87">
        <f>G69*$J$13/1000</f>
        <v>23.854817999999998</v>
      </c>
      <c r="I70" s="77"/>
      <c r="J70" s="87">
        <f>J69*$Q$13/1000</f>
        <v>88.77190800000001</v>
      </c>
      <c r="K70" s="78"/>
      <c r="L70" s="214" t="s">
        <v>130</v>
      </c>
      <c r="M70" s="152" t="s">
        <v>27</v>
      </c>
      <c r="N70" s="153">
        <v>1</v>
      </c>
      <c r="O70" s="153">
        <f>E69*N70</f>
        <v>0.06</v>
      </c>
      <c r="P70" s="155">
        <v>423.6</v>
      </c>
      <c r="Q70" s="156">
        <f>N70*P70*$N$11</f>
        <v>483.48208692000014</v>
      </c>
      <c r="R70" s="323">
        <f>SUM(Q70:Q76)</f>
        <v>500.16153409992012</v>
      </c>
      <c r="S70" s="324"/>
      <c r="T70" s="326"/>
    </row>
    <row r="71" spans="1:20" ht="12.75" customHeight="1" x14ac:dyDescent="0.2">
      <c r="A71" s="86"/>
      <c r="C71" s="322"/>
      <c r="E71" s="212"/>
      <c r="I71" s="77"/>
      <c r="K71" s="78"/>
      <c r="L71" s="215" t="s">
        <v>36</v>
      </c>
      <c r="M71" s="174" t="s">
        <v>33</v>
      </c>
      <c r="N71" s="175">
        <v>2.4</v>
      </c>
      <c r="O71" s="175">
        <f>E69*N71</f>
        <v>0.14399999999999999</v>
      </c>
      <c r="P71" s="176">
        <v>0.92300000000000004</v>
      </c>
      <c r="Q71" s="177">
        <f>N71*P71*$N$11</f>
        <v>2.5283510834400005</v>
      </c>
      <c r="R71" s="324"/>
      <c r="S71" s="324"/>
      <c r="T71" s="326"/>
    </row>
    <row r="72" spans="1:20" ht="12.75" customHeight="1" x14ac:dyDescent="0.2">
      <c r="A72" s="86"/>
      <c r="C72" s="322"/>
      <c r="E72" s="212"/>
      <c r="I72" s="77"/>
      <c r="K72" s="78"/>
      <c r="L72" s="330" t="s">
        <v>107</v>
      </c>
      <c r="M72" s="174" t="s">
        <v>27</v>
      </c>
      <c r="N72" s="175">
        <v>1E-3</v>
      </c>
      <c r="O72" s="175">
        <f>E69*N72</f>
        <v>6.0000000000000002E-5</v>
      </c>
      <c r="P72" s="176">
        <v>861</v>
      </c>
      <c r="Q72" s="177">
        <f>N72*P72*$N$11</f>
        <v>0.98271500670000023</v>
      </c>
      <c r="R72" s="324"/>
      <c r="S72" s="324"/>
      <c r="T72" s="326"/>
    </row>
    <row r="73" spans="1:20" ht="12.75" customHeight="1" x14ac:dyDescent="0.2">
      <c r="A73" s="86"/>
      <c r="C73" s="322"/>
      <c r="E73" s="212"/>
      <c r="I73" s="77"/>
      <c r="K73" s="78"/>
      <c r="L73" s="329"/>
      <c r="M73" s="168"/>
      <c r="N73" s="169"/>
      <c r="O73" s="179"/>
      <c r="P73" s="170"/>
      <c r="Q73" s="171"/>
      <c r="R73" s="324"/>
      <c r="S73" s="324"/>
      <c r="T73" s="326"/>
    </row>
    <row r="74" spans="1:20" ht="12.75" customHeight="1" x14ac:dyDescent="0.2">
      <c r="A74" s="86"/>
      <c r="C74" s="322"/>
      <c r="E74" s="212"/>
      <c r="I74" s="77"/>
      <c r="K74" s="78"/>
      <c r="L74" s="329"/>
      <c r="M74" s="168"/>
      <c r="N74" s="169"/>
      <c r="O74" s="179"/>
      <c r="P74" s="170"/>
      <c r="Q74" s="171"/>
      <c r="R74" s="324"/>
      <c r="S74" s="324"/>
      <c r="T74" s="326"/>
    </row>
    <row r="75" spans="1:20" ht="12.75" customHeight="1" x14ac:dyDescent="0.2">
      <c r="A75" s="86"/>
      <c r="C75" s="322"/>
      <c r="E75" s="212"/>
      <c r="I75" s="77"/>
      <c r="K75" s="78"/>
      <c r="L75" s="329"/>
      <c r="M75" s="168"/>
      <c r="N75" s="169"/>
      <c r="O75" s="179"/>
      <c r="P75" s="170"/>
      <c r="Q75" s="171"/>
      <c r="R75" s="324"/>
      <c r="S75" s="324"/>
      <c r="T75" s="326"/>
    </row>
    <row r="76" spans="1:20" ht="12.75" customHeight="1" x14ac:dyDescent="0.2">
      <c r="A76" s="86"/>
      <c r="C76" s="322"/>
      <c r="E76" s="212"/>
      <c r="I76" s="77"/>
      <c r="K76" s="78"/>
      <c r="L76" s="162" t="s">
        <v>93</v>
      </c>
      <c r="M76" s="163" t="s">
        <v>33</v>
      </c>
      <c r="N76" s="164">
        <v>13.4</v>
      </c>
      <c r="O76" s="164">
        <f>E69*N76</f>
        <v>0.80399999999999994</v>
      </c>
      <c r="P76" s="166">
        <v>0.86099999999999999</v>
      </c>
      <c r="Q76" s="167">
        <f>N76*P76*$N$11</f>
        <v>13.168381089780002</v>
      </c>
      <c r="R76" s="324"/>
      <c r="S76" s="324"/>
      <c r="T76" s="326"/>
    </row>
    <row r="77" spans="1:20" ht="4.5" customHeight="1" x14ac:dyDescent="0.2">
      <c r="A77" s="95"/>
      <c r="B77" s="96"/>
      <c r="C77" s="97"/>
      <c r="D77" s="98"/>
      <c r="E77" s="99"/>
      <c r="F77" s="100"/>
      <c r="G77" s="101"/>
      <c r="H77" s="100"/>
      <c r="I77" s="102"/>
      <c r="J77" s="101"/>
      <c r="K77" s="103"/>
      <c r="Q77" s="92"/>
      <c r="R77" s="212"/>
      <c r="S77" s="212"/>
      <c r="T77" s="93"/>
    </row>
    <row r="78" spans="1:20" ht="12.75" customHeight="1" x14ac:dyDescent="0.2">
      <c r="A78" s="72">
        <f>A69+1</f>
        <v>14</v>
      </c>
      <c r="B78" s="219" t="s">
        <v>118</v>
      </c>
      <c r="C78" s="321" t="s">
        <v>131</v>
      </c>
      <c r="D78" s="74" t="s">
        <v>27</v>
      </c>
      <c r="E78" s="212">
        <v>0.12</v>
      </c>
      <c r="G78" s="76">
        <v>38</v>
      </c>
      <c r="I78" s="77"/>
      <c r="J78" s="76">
        <v>1.3</v>
      </c>
      <c r="K78" s="78"/>
      <c r="L78" s="134"/>
      <c r="M78" s="135"/>
      <c r="N78" s="136"/>
      <c r="O78" s="172"/>
      <c r="P78" s="108"/>
      <c r="Q78" s="137"/>
      <c r="R78" s="85">
        <f>G79+J79</f>
        <v>69.282303999999996</v>
      </c>
      <c r="S78" s="323">
        <f>R78+R79</f>
        <v>1051.9973107000003</v>
      </c>
      <c r="T78" s="325">
        <f>E78*S78</f>
        <v>126.23967728400004</v>
      </c>
    </row>
    <row r="79" spans="1:20" ht="12.75" customHeight="1" x14ac:dyDescent="0.2">
      <c r="A79" s="86"/>
      <c r="B79" s="219" t="s">
        <v>119</v>
      </c>
      <c r="C79" s="322"/>
      <c r="E79" s="212"/>
      <c r="G79" s="87">
        <f>G78*$J$13/1000</f>
        <v>65.687179999999998</v>
      </c>
      <c r="I79" s="77"/>
      <c r="J79" s="87">
        <f>J78*$Q$13/1000</f>
        <v>3.5951240000000002</v>
      </c>
      <c r="K79" s="78"/>
      <c r="L79" s="140" t="s">
        <v>132</v>
      </c>
      <c r="M79" s="141" t="s">
        <v>27</v>
      </c>
      <c r="N79" s="142">
        <v>1</v>
      </c>
      <c r="O79" s="142">
        <f>E78*N79</f>
        <v>0.12</v>
      </c>
      <c r="P79" s="144">
        <v>861</v>
      </c>
      <c r="Q79" s="145">
        <f>N79*P79*$N$11</f>
        <v>982.71500670000023</v>
      </c>
      <c r="R79" s="212">
        <f>SUM(Q79:Q79)</f>
        <v>982.71500670000023</v>
      </c>
      <c r="S79" s="324"/>
      <c r="T79" s="326"/>
    </row>
    <row r="80" spans="1:20" ht="12.75" customHeight="1" x14ac:dyDescent="0.2">
      <c r="A80" s="95"/>
      <c r="B80" s="96"/>
      <c r="C80" s="97"/>
      <c r="D80" s="98"/>
      <c r="E80" s="99"/>
      <c r="F80" s="100"/>
      <c r="G80" s="101"/>
      <c r="H80" s="100"/>
      <c r="I80" s="102"/>
      <c r="J80" s="101"/>
      <c r="K80" s="103"/>
      <c r="Q80" s="92"/>
      <c r="R80" s="212"/>
      <c r="S80" s="212"/>
      <c r="T80" s="93"/>
    </row>
    <row r="81" spans="1:20" ht="12.75" customHeight="1" x14ac:dyDescent="0.2">
      <c r="A81" s="72">
        <f>A78+1</f>
        <v>15</v>
      </c>
      <c r="B81" s="218" t="s">
        <v>150</v>
      </c>
      <c r="C81" s="321" t="s">
        <v>151</v>
      </c>
      <c r="D81" s="107" t="s">
        <v>152</v>
      </c>
      <c r="E81" s="224">
        <f>14/100</f>
        <v>0.14000000000000001</v>
      </c>
      <c r="F81" s="108"/>
      <c r="G81" s="87">
        <v>82.6</v>
      </c>
      <c r="H81" s="108"/>
      <c r="I81" s="109"/>
      <c r="J81" s="87">
        <v>78.400000000000006</v>
      </c>
      <c r="K81" s="110"/>
      <c r="L81" s="79"/>
      <c r="M81" s="80"/>
      <c r="N81" s="81"/>
      <c r="O81" s="82"/>
      <c r="P81" s="83"/>
      <c r="Q81" s="84"/>
      <c r="R81" s="85">
        <f>G82+J82</f>
        <v>359.59681799999998</v>
      </c>
      <c r="S81" s="211">
        <f>R81+R82</f>
        <v>359.59681799999998</v>
      </c>
      <c r="T81" s="213">
        <f>E81*S81</f>
        <v>50.343554520000005</v>
      </c>
    </row>
    <row r="82" spans="1:20" ht="12.75" customHeight="1" x14ac:dyDescent="0.2">
      <c r="A82" s="86"/>
      <c r="B82" s="219" t="s">
        <v>153</v>
      </c>
      <c r="C82" s="322"/>
      <c r="E82" s="212"/>
      <c r="G82" s="87">
        <f>G81*$J$13/1000</f>
        <v>142.783186</v>
      </c>
      <c r="I82" s="77"/>
      <c r="J82" s="87">
        <f>J81*$Q$13/1000</f>
        <v>216.81363200000001</v>
      </c>
      <c r="K82" s="78"/>
      <c r="Q82" s="92"/>
      <c r="R82" s="212"/>
      <c r="S82" s="212"/>
      <c r="T82" s="93"/>
    </row>
    <row r="83" spans="1:20" ht="19.5" customHeight="1" x14ac:dyDescent="0.2">
      <c r="A83" s="95"/>
      <c r="B83" s="96"/>
      <c r="C83" s="97"/>
      <c r="D83" s="98"/>
      <c r="E83" s="99"/>
      <c r="F83" s="100"/>
      <c r="G83" s="101"/>
      <c r="H83" s="100"/>
      <c r="I83" s="102"/>
      <c r="J83" s="101"/>
      <c r="K83" s="103"/>
      <c r="L83" s="147"/>
      <c r="M83" s="148"/>
      <c r="N83" s="149"/>
      <c r="O83" s="173"/>
      <c r="P83" s="100"/>
      <c r="Q83" s="150"/>
      <c r="R83" s="99"/>
      <c r="S83" s="99"/>
      <c r="T83" s="151"/>
    </row>
    <row r="84" spans="1:20" ht="12.75" customHeight="1" x14ac:dyDescent="0.2">
      <c r="A84" s="72">
        <f>A81+1</f>
        <v>16</v>
      </c>
      <c r="B84" s="319" t="s">
        <v>160</v>
      </c>
      <c r="C84" s="321" t="s">
        <v>161</v>
      </c>
      <c r="D84" s="107" t="s">
        <v>155</v>
      </c>
      <c r="E84" s="211">
        <f>280/100</f>
        <v>2.8</v>
      </c>
      <c r="F84" s="108"/>
      <c r="G84" s="87">
        <v>1.74</v>
      </c>
      <c r="H84" s="108"/>
      <c r="I84" s="109"/>
      <c r="J84" s="87">
        <v>12.759999999999998</v>
      </c>
      <c r="K84" s="110"/>
      <c r="L84" s="134"/>
      <c r="M84" s="135"/>
      <c r="N84" s="136"/>
      <c r="O84" s="172"/>
      <c r="P84" s="108"/>
      <c r="Q84" s="137"/>
      <c r="R84" s="85">
        <f>G85+J85</f>
        <v>38.295306199999992</v>
      </c>
      <c r="S84" s="323">
        <f>R84+R85</f>
        <v>132.98120966495</v>
      </c>
      <c r="T84" s="325">
        <f>E84*S84</f>
        <v>372.34738706185999</v>
      </c>
    </row>
    <row r="85" spans="1:20" ht="12.75" customHeight="1" x14ac:dyDescent="0.2">
      <c r="A85" s="86"/>
      <c r="B85" s="320"/>
      <c r="C85" s="322"/>
      <c r="E85" s="212"/>
      <c r="G85" s="87">
        <f>G84*$J$13/1000</f>
        <v>3.0077813999999998</v>
      </c>
      <c r="I85" s="77"/>
      <c r="J85" s="87">
        <f>J84*$Q$13/1000</f>
        <v>35.287524799999993</v>
      </c>
      <c r="K85" s="78"/>
      <c r="L85" s="327" t="s">
        <v>156</v>
      </c>
      <c r="M85" s="152" t="s">
        <v>26</v>
      </c>
      <c r="N85" s="153">
        <v>1.5</v>
      </c>
      <c r="O85" s="153">
        <f>E84*N85</f>
        <v>4.1999999999999993</v>
      </c>
      <c r="P85" s="155">
        <v>4.1669999999999998</v>
      </c>
      <c r="Q85" s="156">
        <f>N85*P85*$N$11</f>
        <v>7.1341000573500013</v>
      </c>
      <c r="R85" s="323">
        <f>SUM(Q85:Q89)</f>
        <v>94.685903464950002</v>
      </c>
      <c r="S85" s="324"/>
      <c r="T85" s="326"/>
    </row>
    <row r="86" spans="1:20" ht="12.75" customHeight="1" x14ac:dyDescent="0.2">
      <c r="A86" s="86"/>
      <c r="B86" s="320"/>
      <c r="C86" s="322"/>
      <c r="E86" s="212"/>
      <c r="I86" s="77"/>
      <c r="K86" s="78"/>
      <c r="L86" s="329"/>
      <c r="M86" s="168"/>
      <c r="N86" s="169"/>
      <c r="O86" s="179"/>
      <c r="P86" s="170"/>
      <c r="Q86" s="171"/>
      <c r="R86" s="324"/>
      <c r="S86" s="324"/>
      <c r="T86" s="326"/>
    </row>
    <row r="87" spans="1:20" ht="12.75" customHeight="1" x14ac:dyDescent="0.2">
      <c r="A87" s="86"/>
      <c r="B87" s="219" t="s">
        <v>162</v>
      </c>
      <c r="C87" s="322"/>
      <c r="E87" s="212"/>
      <c r="I87" s="77"/>
      <c r="K87" s="78"/>
      <c r="L87" s="330" t="s">
        <v>163</v>
      </c>
      <c r="M87" s="174" t="s">
        <v>26</v>
      </c>
      <c r="N87" s="175">
        <f>12.76+1.26*5</f>
        <v>19.059999999999999</v>
      </c>
      <c r="O87" s="175">
        <f>E84*N87</f>
        <v>53.367999999999995</v>
      </c>
      <c r="P87" s="176">
        <v>4</v>
      </c>
      <c r="Q87" s="177">
        <f>N87*P87*$N$11</f>
        <v>87.017644728000008</v>
      </c>
      <c r="R87" s="324"/>
      <c r="S87" s="324"/>
      <c r="T87" s="326"/>
    </row>
    <row r="88" spans="1:20" ht="12.75" customHeight="1" x14ac:dyDescent="0.2">
      <c r="A88" s="86"/>
      <c r="C88" s="322"/>
      <c r="E88" s="212"/>
      <c r="I88" s="77"/>
      <c r="K88" s="78"/>
      <c r="L88" s="329"/>
      <c r="M88" s="168"/>
      <c r="N88" s="169"/>
      <c r="O88" s="179"/>
      <c r="P88" s="170"/>
      <c r="Q88" s="171"/>
      <c r="R88" s="324"/>
      <c r="S88" s="324"/>
      <c r="T88" s="326"/>
    </row>
    <row r="89" spans="1:20" ht="12.75" customHeight="1" x14ac:dyDescent="0.2">
      <c r="A89" s="95"/>
      <c r="B89" s="96"/>
      <c r="C89" s="331"/>
      <c r="D89" s="98"/>
      <c r="E89" s="99"/>
      <c r="F89" s="100"/>
      <c r="G89" s="101"/>
      <c r="H89" s="100"/>
      <c r="I89" s="102"/>
      <c r="J89" s="101"/>
      <c r="K89" s="103"/>
      <c r="L89" s="220" t="s">
        <v>110</v>
      </c>
      <c r="M89" s="163" t="s">
        <v>26</v>
      </c>
      <c r="N89" s="164">
        <v>3</v>
      </c>
      <c r="O89" s="164">
        <f>E84*N89</f>
        <v>8.3999999999999986</v>
      </c>
      <c r="P89" s="166">
        <v>0.156</v>
      </c>
      <c r="Q89" s="167">
        <f>N89*P89*$N$11</f>
        <v>0.53415867960000007</v>
      </c>
      <c r="R89" s="324"/>
      <c r="S89" s="324"/>
      <c r="T89" s="326"/>
    </row>
    <row r="90" spans="1:20" ht="12.75" customHeight="1" x14ac:dyDescent="0.2">
      <c r="A90" s="72">
        <f>A84+1</f>
        <v>17</v>
      </c>
      <c r="B90" s="320" t="s">
        <v>154</v>
      </c>
      <c r="C90" s="322" t="s">
        <v>168</v>
      </c>
      <c r="D90" s="74" t="s">
        <v>155</v>
      </c>
      <c r="E90" s="212">
        <f>280/100</f>
        <v>2.8</v>
      </c>
      <c r="G90" s="76">
        <f>2.67-0.15/10</f>
        <v>2.6549999999999998</v>
      </c>
      <c r="I90" s="77"/>
      <c r="J90" s="76">
        <f>4.21-2.57/10</f>
        <v>3.9529999999999998</v>
      </c>
      <c r="K90" s="78"/>
      <c r="M90" s="135"/>
      <c r="N90" s="136"/>
      <c r="O90" s="172"/>
      <c r="P90" s="108"/>
      <c r="Q90" s="137"/>
      <c r="R90" s="85">
        <f>G91+J91</f>
        <v>15.521401989999998</v>
      </c>
      <c r="S90" s="323">
        <f>R90+R91</f>
        <v>123.77677123122763</v>
      </c>
      <c r="T90" s="325">
        <f>E90*S90</f>
        <v>346.57495944743732</v>
      </c>
    </row>
    <row r="91" spans="1:20" ht="12.75" customHeight="1" x14ac:dyDescent="0.2">
      <c r="A91" s="86"/>
      <c r="B91" s="320"/>
      <c r="C91" s="322"/>
      <c r="E91" s="212"/>
      <c r="G91" s="87">
        <f>G90*$J$13/1000</f>
        <v>4.5894595499999999</v>
      </c>
      <c r="I91" s="77"/>
      <c r="J91" s="87">
        <f>J90*$Q$13/1000</f>
        <v>10.931942439999998</v>
      </c>
      <c r="K91" s="78"/>
      <c r="L91" s="327" t="s">
        <v>156</v>
      </c>
      <c r="M91" s="152" t="s">
        <v>26</v>
      </c>
      <c r="N91" s="153">
        <f>1.12</f>
        <v>1.1200000000000001</v>
      </c>
      <c r="O91" s="153">
        <f>E90*N91</f>
        <v>3.1360000000000001</v>
      </c>
      <c r="P91" s="155">
        <v>4.1669999999999998</v>
      </c>
      <c r="Q91" s="156">
        <f>N91*P91*$N$11</f>
        <v>5.3267947094880013</v>
      </c>
      <c r="R91" s="323">
        <f>SUM(Q91:Q95)</f>
        <v>108.25536924122763</v>
      </c>
      <c r="S91" s="324"/>
      <c r="T91" s="326"/>
    </row>
    <row r="92" spans="1:20" ht="12.75" customHeight="1" x14ac:dyDescent="0.2">
      <c r="A92" s="86"/>
      <c r="B92" s="320"/>
      <c r="C92" s="322"/>
      <c r="E92" s="212"/>
      <c r="I92" s="77"/>
      <c r="K92" s="78"/>
      <c r="L92" s="329"/>
      <c r="M92" s="168"/>
      <c r="N92" s="169"/>
      <c r="O92" s="179"/>
      <c r="P92" s="170"/>
      <c r="Q92" s="171"/>
      <c r="R92" s="324"/>
      <c r="S92" s="324"/>
      <c r="T92" s="326"/>
    </row>
    <row r="93" spans="1:20" ht="12.75" customHeight="1" x14ac:dyDescent="0.2">
      <c r="A93" s="86"/>
      <c r="B93" s="219" t="s">
        <v>157</v>
      </c>
      <c r="C93" s="322"/>
      <c r="E93" s="212"/>
      <c r="I93" s="77"/>
      <c r="K93" s="78"/>
      <c r="L93" s="330" t="s">
        <v>158</v>
      </c>
      <c r="M93" s="174" t="s">
        <v>26</v>
      </c>
      <c r="N93" s="175">
        <f>5.61-11.3/10</f>
        <v>4.4800000000000004</v>
      </c>
      <c r="O93" s="175">
        <f>E90*N93</f>
        <v>12.544</v>
      </c>
      <c r="P93" s="176">
        <v>4</v>
      </c>
      <c r="Q93" s="177">
        <f>N93*P93*$N$11</f>
        <v>20.453255424000005</v>
      </c>
      <c r="R93" s="324"/>
      <c r="S93" s="324"/>
      <c r="T93" s="326"/>
    </row>
    <row r="94" spans="1:20" ht="12.75" customHeight="1" x14ac:dyDescent="0.2">
      <c r="A94" s="86"/>
      <c r="C94" s="322"/>
      <c r="E94" s="212"/>
      <c r="I94" s="77"/>
      <c r="K94" s="78"/>
      <c r="L94" s="329"/>
      <c r="M94" s="168"/>
      <c r="N94" s="169"/>
      <c r="O94" s="179"/>
      <c r="P94" s="170"/>
      <c r="Q94" s="171"/>
      <c r="R94" s="324"/>
      <c r="S94" s="324"/>
      <c r="T94" s="326"/>
    </row>
    <row r="95" spans="1:20" ht="12.75" customHeight="1" x14ac:dyDescent="0.2">
      <c r="A95" s="86"/>
      <c r="C95" s="322"/>
      <c r="E95" s="212"/>
      <c r="I95" s="77"/>
      <c r="K95" s="78"/>
      <c r="L95" s="162" t="s">
        <v>159</v>
      </c>
      <c r="M95" s="163" t="s">
        <v>27</v>
      </c>
      <c r="N95" s="164">
        <f>0.515-1.03/10</f>
        <v>0.41200000000000003</v>
      </c>
      <c r="O95" s="164">
        <f>E90*N95</f>
        <v>1.1536</v>
      </c>
      <c r="P95" s="166">
        <v>175.38900000000001</v>
      </c>
      <c r="Q95" s="167">
        <f>N95*P95*$N$11</f>
        <v>82.475319107739622</v>
      </c>
      <c r="R95" s="324"/>
      <c r="S95" s="324"/>
      <c r="T95" s="326"/>
    </row>
    <row r="96" spans="1:20" ht="12.75" customHeight="1" x14ac:dyDescent="0.2">
      <c r="A96" s="95"/>
      <c r="B96" s="96"/>
      <c r="C96" s="97"/>
      <c r="D96" s="98"/>
      <c r="E96" s="99"/>
      <c r="F96" s="100"/>
      <c r="G96" s="101"/>
      <c r="H96" s="100"/>
      <c r="I96" s="102"/>
      <c r="J96" s="101"/>
      <c r="K96" s="103"/>
      <c r="Q96" s="92"/>
      <c r="R96" s="212"/>
      <c r="S96" s="212"/>
      <c r="T96" s="93"/>
    </row>
    <row r="97" spans="1:20" ht="12.75" customHeight="1" x14ac:dyDescent="0.2">
      <c r="A97" s="72">
        <f>A90+1</f>
        <v>18</v>
      </c>
      <c r="B97" s="319" t="s">
        <v>164</v>
      </c>
      <c r="C97" s="321" t="s">
        <v>165</v>
      </c>
      <c r="D97" s="107" t="s">
        <v>155</v>
      </c>
      <c r="E97" s="211">
        <f>280/100</f>
        <v>2.8</v>
      </c>
      <c r="F97" s="108"/>
      <c r="G97" s="87">
        <v>2.0830000000000002</v>
      </c>
      <c r="H97" s="108"/>
      <c r="I97" s="109"/>
      <c r="J97" s="87">
        <v>4.74</v>
      </c>
      <c r="K97" s="110"/>
      <c r="L97" s="134"/>
      <c r="M97" s="135"/>
      <c r="N97" s="136"/>
      <c r="O97" s="172"/>
      <c r="P97" s="108"/>
      <c r="Q97" s="137"/>
      <c r="R97" s="85">
        <f>G98+J98</f>
        <v>16.709069830000001</v>
      </c>
      <c r="S97" s="323">
        <f>R97+R98</f>
        <v>350.62672646200002</v>
      </c>
      <c r="T97" s="325">
        <f>E97*S97</f>
        <v>981.75483409360004</v>
      </c>
    </row>
    <row r="98" spans="1:20" ht="12.75" customHeight="1" x14ac:dyDescent="0.2">
      <c r="A98" s="86"/>
      <c r="B98" s="320"/>
      <c r="C98" s="322"/>
      <c r="E98" s="212"/>
      <c r="G98" s="87">
        <f>G97*$J$13/1000</f>
        <v>3.60069463</v>
      </c>
      <c r="I98" s="77"/>
      <c r="J98" s="87">
        <f>J97*$Q$13/1000</f>
        <v>13.108375200000001</v>
      </c>
      <c r="K98" s="78"/>
      <c r="L98" s="327" t="s">
        <v>166</v>
      </c>
      <c r="M98" s="152" t="s">
        <v>27</v>
      </c>
      <c r="N98" s="153">
        <f>9.77+12.1/10*2</f>
        <v>12.19</v>
      </c>
      <c r="O98" s="153">
        <f>E97*N98</f>
        <v>34.131999999999998</v>
      </c>
      <c r="P98" s="155">
        <v>24</v>
      </c>
      <c r="Q98" s="156">
        <f>N98*P98*$N$11</f>
        <v>333.91765663200005</v>
      </c>
      <c r="R98" s="212">
        <f>SUM(Q98:Q98)</f>
        <v>333.91765663200005</v>
      </c>
      <c r="S98" s="324"/>
      <c r="T98" s="326"/>
    </row>
    <row r="99" spans="1:20" ht="12.75" customHeight="1" x14ac:dyDescent="0.2">
      <c r="A99" s="86"/>
      <c r="B99" s="320"/>
      <c r="C99" s="322"/>
      <c r="E99" s="212"/>
      <c r="I99" s="77"/>
      <c r="K99" s="78"/>
      <c r="L99" s="328"/>
      <c r="M99" s="157"/>
      <c r="N99" s="158"/>
      <c r="O99" s="221"/>
      <c r="P99" s="159"/>
      <c r="Q99" s="160"/>
      <c r="R99" s="212"/>
      <c r="S99" s="212"/>
      <c r="T99" s="93"/>
    </row>
    <row r="100" spans="1:20" ht="12.75" customHeight="1" x14ac:dyDescent="0.2">
      <c r="A100" s="86"/>
      <c r="B100" s="320"/>
      <c r="C100" s="322"/>
      <c r="E100" s="212"/>
      <c r="I100" s="77"/>
      <c r="K100" s="78"/>
      <c r="Q100" s="92"/>
      <c r="R100" s="212"/>
      <c r="S100" s="212"/>
      <c r="T100" s="93"/>
    </row>
    <row r="101" spans="1:20" ht="14.25" customHeight="1" x14ac:dyDescent="0.2">
      <c r="A101" s="86"/>
      <c r="B101" s="320" t="s">
        <v>167</v>
      </c>
      <c r="C101" s="322"/>
      <c r="E101" s="212"/>
      <c r="I101" s="77"/>
      <c r="K101" s="78"/>
      <c r="Q101" s="92"/>
      <c r="R101" s="212"/>
      <c r="S101" s="212"/>
      <c r="T101" s="93"/>
    </row>
    <row r="102" spans="1:20" ht="12.75" hidden="1" customHeight="1" x14ac:dyDescent="0.2">
      <c r="A102" s="86"/>
      <c r="B102" s="320"/>
      <c r="C102" s="322"/>
      <c r="E102" s="212"/>
      <c r="I102" s="77"/>
      <c r="K102" s="78"/>
      <c r="Q102" s="92"/>
      <c r="R102" s="212"/>
      <c r="S102" s="212"/>
      <c r="T102" s="93"/>
    </row>
    <row r="103" spans="1:20" ht="12.75" customHeight="1" x14ac:dyDescent="0.2">
      <c r="A103" s="95"/>
      <c r="B103" s="96"/>
      <c r="C103" s="97"/>
      <c r="D103" s="98"/>
      <c r="E103" s="99"/>
      <c r="F103" s="100"/>
      <c r="G103" s="101"/>
      <c r="H103" s="100"/>
      <c r="I103" s="102"/>
      <c r="J103" s="101"/>
      <c r="K103" s="103"/>
      <c r="L103" s="147"/>
      <c r="M103" s="148"/>
      <c r="N103" s="149"/>
      <c r="O103" s="173"/>
      <c r="P103" s="100"/>
      <c r="Q103" s="150"/>
      <c r="R103" s="99"/>
      <c r="S103" s="99"/>
      <c r="T103" s="151"/>
    </row>
    <row r="104" spans="1:20" ht="12.75" customHeight="1" x14ac:dyDescent="0.2">
      <c r="A104" s="72">
        <f>A97+1</f>
        <v>19</v>
      </c>
      <c r="B104" s="61" t="s">
        <v>135</v>
      </c>
      <c r="C104" s="332" t="s">
        <v>136</v>
      </c>
      <c r="D104" s="62" t="s">
        <v>95</v>
      </c>
      <c r="E104" s="223">
        <f>(240+66-20-60)/1000</f>
        <v>0.22600000000000001</v>
      </c>
      <c r="F104" s="63"/>
      <c r="G104" s="44">
        <v>0</v>
      </c>
      <c r="H104" s="63"/>
      <c r="I104" s="64"/>
      <c r="J104" s="44">
        <v>14</v>
      </c>
      <c r="K104" s="65"/>
      <c r="L104" s="34"/>
      <c r="M104" s="35"/>
      <c r="N104" s="36"/>
      <c r="O104" s="37"/>
      <c r="P104" s="38"/>
      <c r="Q104" s="39"/>
      <c r="R104" s="40">
        <f>G105+J105</f>
        <v>38.716720000000002</v>
      </c>
      <c r="S104" s="41">
        <f>R104+R105</f>
        <v>38.716720000000002</v>
      </c>
      <c r="T104" s="42">
        <f>E104*S104</f>
        <v>8.7499787200000014</v>
      </c>
    </row>
    <row r="105" spans="1:20" ht="12.75" customHeight="1" x14ac:dyDescent="0.2">
      <c r="A105" s="43"/>
      <c r="B105" s="27" t="s">
        <v>137</v>
      </c>
      <c r="C105" s="333"/>
      <c r="D105" s="28"/>
      <c r="E105" s="29"/>
      <c r="F105" s="30"/>
      <c r="G105" s="44">
        <f>G104*$J$13/1000</f>
        <v>0</v>
      </c>
      <c r="H105" s="30"/>
      <c r="I105" s="32"/>
      <c r="J105" s="44">
        <f>J104*$Q$13/1000</f>
        <v>38.716720000000002</v>
      </c>
      <c r="K105" s="33"/>
      <c r="L105" s="45"/>
      <c r="M105" s="46"/>
      <c r="N105" s="47"/>
      <c r="O105" s="48"/>
      <c r="P105" s="30"/>
      <c r="Q105" s="49"/>
      <c r="R105" s="29"/>
      <c r="S105" s="29"/>
      <c r="T105" s="50"/>
    </row>
    <row r="106" spans="1:20" ht="12.75" customHeight="1" x14ac:dyDescent="0.2">
      <c r="A106" s="43"/>
      <c r="B106" s="51"/>
      <c r="C106" s="333"/>
      <c r="D106" s="28"/>
      <c r="E106" s="29"/>
      <c r="F106" s="30"/>
      <c r="G106" s="31"/>
      <c r="H106" s="30"/>
      <c r="I106" s="32"/>
      <c r="J106" s="31"/>
      <c r="K106" s="33"/>
      <c r="L106" s="45"/>
      <c r="M106" s="46"/>
      <c r="N106" s="47"/>
      <c r="O106" s="48"/>
      <c r="P106" s="30"/>
      <c r="Q106" s="49"/>
      <c r="R106" s="29"/>
      <c r="S106" s="29"/>
      <c r="T106" s="50"/>
    </row>
    <row r="107" spans="1:20" ht="12.75" customHeight="1" x14ac:dyDescent="0.2">
      <c r="A107" s="52"/>
      <c r="B107" s="53"/>
      <c r="C107" s="54"/>
      <c r="D107" s="55"/>
      <c r="E107" s="56"/>
      <c r="F107" s="57"/>
      <c r="G107" s="58"/>
      <c r="H107" s="57"/>
      <c r="I107" s="59"/>
      <c r="J107" s="58"/>
      <c r="K107" s="60"/>
      <c r="L107" s="66"/>
      <c r="M107" s="67"/>
      <c r="N107" s="68"/>
      <c r="O107" s="69"/>
      <c r="P107" s="57"/>
      <c r="Q107" s="70"/>
      <c r="R107" s="56"/>
      <c r="S107" s="56"/>
      <c r="T107" s="71"/>
    </row>
    <row r="108" spans="1:20" ht="12.75" customHeight="1" x14ac:dyDescent="0.2">
      <c r="A108" s="72">
        <f>A104+1</f>
        <v>20</v>
      </c>
      <c r="B108" s="219" t="s">
        <v>138</v>
      </c>
      <c r="C108" s="321" t="s">
        <v>139</v>
      </c>
      <c r="D108" s="74" t="s">
        <v>95</v>
      </c>
      <c r="E108" s="223">
        <f>(20+60)/1000</f>
        <v>0.08</v>
      </c>
      <c r="G108" s="76">
        <v>6.49</v>
      </c>
      <c r="I108" s="77"/>
      <c r="J108" s="76">
        <v>159.16999999999999</v>
      </c>
      <c r="K108" s="78"/>
      <c r="L108" s="79"/>
      <c r="M108" s="80"/>
      <c r="N108" s="81"/>
      <c r="O108" s="82"/>
      <c r="P108" s="83"/>
      <c r="Q108" s="84"/>
      <c r="R108" s="85">
        <f>G109+J109</f>
        <v>451.40013049999993</v>
      </c>
      <c r="S108" s="211">
        <f>R108+R109</f>
        <v>451.40013049999993</v>
      </c>
      <c r="T108" s="213">
        <f>E108*S108</f>
        <v>36.112010439999999</v>
      </c>
    </row>
    <row r="109" spans="1:20" ht="12.75" customHeight="1" x14ac:dyDescent="0.2">
      <c r="A109" s="86"/>
      <c r="B109" s="219" t="s">
        <v>140</v>
      </c>
      <c r="C109" s="322"/>
      <c r="E109" s="222"/>
      <c r="G109" s="87">
        <f>G108*$J$13/1000</f>
        <v>11.218678899999999</v>
      </c>
      <c r="I109" s="77"/>
      <c r="J109" s="87">
        <f>J108*$Q$13/1000</f>
        <v>440.18145159999995</v>
      </c>
      <c r="K109" s="78"/>
      <c r="Q109" s="92"/>
      <c r="R109" s="212"/>
      <c r="S109" s="212"/>
      <c r="T109" s="93"/>
    </row>
    <row r="110" spans="1:20" ht="12.75" customHeight="1" x14ac:dyDescent="0.2">
      <c r="A110" s="86"/>
      <c r="C110" s="322"/>
      <c r="E110" s="212"/>
      <c r="I110" s="77"/>
      <c r="K110" s="78"/>
      <c r="Q110" s="92"/>
      <c r="R110" s="212"/>
      <c r="S110" s="212"/>
      <c r="T110" s="93"/>
    </row>
    <row r="111" spans="1:20" ht="12.75" customHeight="1" x14ac:dyDescent="0.2">
      <c r="A111" s="86"/>
      <c r="C111" s="322"/>
      <c r="E111" s="212"/>
      <c r="I111" s="77"/>
      <c r="K111" s="78"/>
      <c r="Q111" s="92"/>
      <c r="R111" s="212"/>
      <c r="S111" s="212"/>
      <c r="T111" s="93"/>
    </row>
    <row r="112" spans="1:20" ht="12.75" customHeight="1" x14ac:dyDescent="0.2">
      <c r="A112" s="86"/>
      <c r="C112" s="322"/>
      <c r="E112" s="212"/>
      <c r="I112" s="77"/>
      <c r="K112" s="78"/>
      <c r="Q112" s="92"/>
      <c r="R112" s="212"/>
      <c r="S112" s="212"/>
      <c r="T112" s="93"/>
    </row>
    <row r="113" spans="1:20" ht="12.75" customHeight="1" x14ac:dyDescent="0.2">
      <c r="A113" s="95"/>
      <c r="B113" s="96"/>
      <c r="C113" s="97"/>
      <c r="D113" s="98"/>
      <c r="E113" s="99"/>
      <c r="F113" s="100"/>
      <c r="G113" s="101"/>
      <c r="H113" s="100"/>
      <c r="I113" s="102"/>
      <c r="J113" s="101"/>
      <c r="K113" s="103"/>
      <c r="Q113" s="92"/>
      <c r="R113" s="212"/>
      <c r="S113" s="212"/>
      <c r="T113" s="93"/>
    </row>
    <row r="114" spans="1:20" ht="12.75" customHeight="1" x14ac:dyDescent="0.2">
      <c r="A114" s="72">
        <f>A108+1</f>
        <v>21</v>
      </c>
      <c r="B114" s="218" t="s">
        <v>141</v>
      </c>
      <c r="C114" s="321" t="s">
        <v>142</v>
      </c>
      <c r="D114" s="107" t="s">
        <v>27</v>
      </c>
      <c r="E114" s="211">
        <f>80*1.6</f>
        <v>128</v>
      </c>
      <c r="F114" s="108"/>
      <c r="G114" s="87">
        <v>0</v>
      </c>
      <c r="H114" s="108"/>
      <c r="I114" s="109"/>
      <c r="J114" s="87">
        <v>0.39</v>
      </c>
      <c r="K114" s="110"/>
      <c r="L114" s="79"/>
      <c r="M114" s="80"/>
      <c r="N114" s="81"/>
      <c r="O114" s="82"/>
      <c r="P114" s="83"/>
      <c r="Q114" s="84"/>
      <c r="R114" s="85">
        <f>G115+J115</f>
        <v>1.0785372</v>
      </c>
      <c r="S114" s="211">
        <f>R114+R115</f>
        <v>1.0785372</v>
      </c>
      <c r="T114" s="213">
        <f>E114*S114</f>
        <v>138.0527616</v>
      </c>
    </row>
    <row r="115" spans="1:20" ht="12.75" customHeight="1" x14ac:dyDescent="0.2">
      <c r="A115" s="86"/>
      <c r="C115" s="322"/>
      <c r="E115" s="212"/>
      <c r="G115" s="87">
        <f>G114*$J$13/1000</f>
        <v>0</v>
      </c>
      <c r="I115" s="77"/>
      <c r="J115" s="87">
        <f>J114*$Q$13/1000</f>
        <v>1.0785372</v>
      </c>
      <c r="K115" s="78"/>
      <c r="Q115" s="92"/>
      <c r="R115" s="212"/>
      <c r="S115" s="212"/>
      <c r="T115" s="93"/>
    </row>
    <row r="116" spans="1:20" ht="12.75" customHeight="1" x14ac:dyDescent="0.2">
      <c r="A116" s="86"/>
      <c r="C116" s="104"/>
      <c r="E116" s="212"/>
      <c r="I116" s="77"/>
      <c r="K116" s="78"/>
      <c r="Q116" s="92"/>
      <c r="R116" s="212"/>
      <c r="S116" s="212"/>
      <c r="T116" s="93"/>
    </row>
    <row r="117" spans="1:20" ht="12.75" customHeight="1" x14ac:dyDescent="0.2">
      <c r="A117" s="95"/>
      <c r="B117" s="96"/>
      <c r="C117" s="97"/>
      <c r="D117" s="98"/>
      <c r="E117" s="99"/>
      <c r="F117" s="100"/>
      <c r="G117" s="101"/>
      <c r="H117" s="100"/>
      <c r="I117" s="102"/>
      <c r="J117" s="101"/>
      <c r="K117" s="103"/>
      <c r="L117" s="147"/>
      <c r="Q117" s="92"/>
      <c r="R117" s="212"/>
      <c r="S117" s="212"/>
      <c r="T117" s="93"/>
    </row>
    <row r="118" spans="1:20" ht="12.75" customHeight="1" x14ac:dyDescent="0.2">
      <c r="A118" s="72">
        <f>A114+1</f>
        <v>22</v>
      </c>
      <c r="B118" s="219" t="s">
        <v>169</v>
      </c>
      <c r="C118" s="322" t="s">
        <v>171</v>
      </c>
      <c r="D118" s="74" t="s">
        <v>32</v>
      </c>
      <c r="E118" s="212">
        <v>3</v>
      </c>
      <c r="G118" s="76">
        <v>1.24</v>
      </c>
      <c r="I118" s="77"/>
      <c r="J118" s="76">
        <v>0.59</v>
      </c>
      <c r="K118" s="78"/>
      <c r="M118" s="135"/>
      <c r="N118" s="136"/>
      <c r="O118" s="172"/>
      <c r="P118" s="108"/>
      <c r="Q118" s="137"/>
      <c r="R118" s="85">
        <f>G119+J119</f>
        <v>3.7751096</v>
      </c>
      <c r="S118" s="323">
        <f>R118+R119</f>
        <v>5.3638892624000007</v>
      </c>
      <c r="T118" s="325">
        <f>E118*S118</f>
        <v>16.091667787200002</v>
      </c>
    </row>
    <row r="119" spans="1:20" ht="12.75" customHeight="1" x14ac:dyDescent="0.2">
      <c r="A119" s="86"/>
      <c r="B119" s="219"/>
      <c r="C119" s="322"/>
      <c r="E119" s="212"/>
      <c r="G119" s="87">
        <f>G118*$J$13/1000</f>
        <v>2.1434763999999999</v>
      </c>
      <c r="I119" s="77"/>
      <c r="J119" s="87">
        <f>J118*$Q$13/1000</f>
        <v>1.6316332</v>
      </c>
      <c r="K119" s="78"/>
      <c r="L119" s="140" t="s">
        <v>170</v>
      </c>
      <c r="M119" s="141" t="s">
        <v>34</v>
      </c>
      <c r="N119" s="142">
        <v>0.4</v>
      </c>
      <c r="O119" s="142">
        <f>E118*N119</f>
        <v>1.2000000000000002</v>
      </c>
      <c r="P119" s="144">
        <v>3.48</v>
      </c>
      <c r="Q119" s="145">
        <f>N119*P119*$N$11</f>
        <v>1.5887796624000006</v>
      </c>
      <c r="R119" s="212">
        <f>SUM(Q119:Q119)</f>
        <v>1.5887796624000006</v>
      </c>
      <c r="S119" s="324"/>
      <c r="T119" s="326"/>
    </row>
    <row r="120" spans="1:20" ht="12.75" customHeight="1" x14ac:dyDescent="0.2">
      <c r="A120" s="95"/>
      <c r="B120" s="96"/>
      <c r="C120" s="97"/>
      <c r="D120" s="98"/>
      <c r="E120" s="99"/>
      <c r="F120" s="100"/>
      <c r="G120" s="101"/>
      <c r="H120" s="100"/>
      <c r="I120" s="102"/>
      <c r="J120" s="101"/>
      <c r="K120" s="103"/>
      <c r="Q120" s="92"/>
      <c r="R120" s="212"/>
      <c r="S120" s="212"/>
      <c r="T120" s="93"/>
    </row>
    <row r="121" spans="1:20" ht="12.75" customHeight="1" x14ac:dyDescent="0.2">
      <c r="A121" s="180"/>
      <c r="B121" s="181"/>
      <c r="C121" s="182" t="s">
        <v>28</v>
      </c>
      <c r="D121" s="183"/>
      <c r="E121" s="184"/>
      <c r="F121" s="185"/>
      <c r="G121" s="186"/>
      <c r="H121" s="185"/>
      <c r="I121" s="185"/>
      <c r="J121" s="186"/>
      <c r="K121" s="185"/>
      <c r="L121" s="187"/>
      <c r="M121" s="188"/>
      <c r="N121" s="189"/>
      <c r="O121" s="190"/>
      <c r="P121" s="185"/>
      <c r="Q121" s="186"/>
      <c r="R121" s="190"/>
      <c r="S121" s="190"/>
      <c r="T121" s="191">
        <f>SUM(T20:T120)</f>
        <v>5134.6369566652002</v>
      </c>
    </row>
    <row r="122" spans="1:20" ht="12.75" customHeight="1" x14ac:dyDescent="0.2">
      <c r="A122" s="192"/>
      <c r="C122" s="193" t="s">
        <v>29</v>
      </c>
      <c r="D122" s="194">
        <v>0.13300000000000001</v>
      </c>
      <c r="E122" s="195"/>
      <c r="T122" s="196">
        <f>D122*T121</f>
        <v>682.90671523647165</v>
      </c>
    </row>
    <row r="123" spans="1:20" ht="12.75" customHeight="1" x14ac:dyDescent="0.2">
      <c r="A123" s="192"/>
      <c r="C123" s="193" t="s">
        <v>28</v>
      </c>
      <c r="E123" s="195"/>
      <c r="T123" s="196">
        <f>T121+T122</f>
        <v>5817.5436719016716</v>
      </c>
    </row>
    <row r="124" spans="1:20" ht="12.75" customHeight="1" x14ac:dyDescent="0.2">
      <c r="A124" s="192"/>
      <c r="C124" s="193" t="s">
        <v>30</v>
      </c>
      <c r="D124" s="194">
        <v>0.11</v>
      </c>
      <c r="E124" s="195"/>
      <c r="T124" s="196">
        <f>D124*T123</f>
        <v>639.92980390918387</v>
      </c>
    </row>
    <row r="125" spans="1:20" ht="12.75" customHeight="1" thickBot="1" x14ac:dyDescent="0.25">
      <c r="A125" s="192"/>
      <c r="C125" s="193" t="s">
        <v>28</v>
      </c>
      <c r="E125" s="195"/>
      <c r="T125" s="196">
        <f>T123+T124</f>
        <v>6457.4734758108552</v>
      </c>
    </row>
    <row r="126" spans="1:20" ht="12.75" customHeight="1" thickTop="1" thickBot="1" x14ac:dyDescent="0.25">
      <c r="A126" s="197"/>
      <c r="B126" s="198"/>
      <c r="C126" s="199" t="s">
        <v>37</v>
      </c>
      <c r="D126" s="198"/>
      <c r="E126" s="200"/>
      <c r="F126" s="201"/>
      <c r="G126" s="202"/>
      <c r="H126" s="201"/>
      <c r="I126" s="201"/>
      <c r="J126" s="202"/>
      <c r="K126" s="201"/>
      <c r="L126" s="203"/>
      <c r="M126" s="204"/>
      <c r="N126" s="201"/>
      <c r="O126" s="202"/>
      <c r="P126" s="201"/>
      <c r="Q126" s="202"/>
      <c r="R126" s="202"/>
      <c r="S126" s="202"/>
      <c r="T126" s="205">
        <f>T125</f>
        <v>6457.4734758108552</v>
      </c>
    </row>
    <row r="127" spans="1:20" ht="12.75" customHeight="1" thickTop="1" x14ac:dyDescent="0.2"/>
    <row r="128" spans="1:20" ht="12.75" customHeight="1" x14ac:dyDescent="0.2"/>
    <row r="129" spans="12:16" ht="12.75" customHeight="1" x14ac:dyDescent="0.2"/>
    <row r="130" spans="12:16" ht="12.75" customHeight="1" x14ac:dyDescent="0.2">
      <c r="L130" s="88" t="s">
        <v>38</v>
      </c>
      <c r="P130" s="75" t="s">
        <v>219</v>
      </c>
    </row>
    <row r="131" spans="12:16" ht="12.75" customHeight="1" x14ac:dyDescent="0.2"/>
    <row r="132" spans="12:16" ht="12.75" customHeight="1" x14ac:dyDescent="0.2"/>
    <row r="133" spans="12:16" ht="12.75" customHeight="1" x14ac:dyDescent="0.2"/>
    <row r="134" spans="12:16" ht="12.75" customHeight="1" x14ac:dyDescent="0.2"/>
  </sheetData>
  <mergeCells count="98">
    <mergeCell ref="T118:T119"/>
    <mergeCell ref="B97:B100"/>
    <mergeCell ref="C97:C102"/>
    <mergeCell ref="S97:S98"/>
    <mergeCell ref="T97:T98"/>
    <mergeCell ref="L98:L99"/>
    <mergeCell ref="B101:B102"/>
    <mergeCell ref="C104:C106"/>
    <mergeCell ref="C108:C112"/>
    <mergeCell ref="C114:C115"/>
    <mergeCell ref="C118:C119"/>
    <mergeCell ref="S118:S119"/>
    <mergeCell ref="B90:B92"/>
    <mergeCell ref="C90:C95"/>
    <mergeCell ref="S90:S95"/>
    <mergeCell ref="T90:T95"/>
    <mergeCell ref="L91:L92"/>
    <mergeCell ref="R91:R95"/>
    <mergeCell ref="L93:L94"/>
    <mergeCell ref="B84:B86"/>
    <mergeCell ref="C84:C89"/>
    <mergeCell ref="S84:S89"/>
    <mergeCell ref="T84:T89"/>
    <mergeCell ref="L85:L86"/>
    <mergeCell ref="R85:R89"/>
    <mergeCell ref="L87:L88"/>
    <mergeCell ref="S69:S76"/>
    <mergeCell ref="T69:T76"/>
    <mergeCell ref="R70:R76"/>
    <mergeCell ref="L72:L75"/>
    <mergeCell ref="C81:C82"/>
    <mergeCell ref="C56:C59"/>
    <mergeCell ref="S56:S57"/>
    <mergeCell ref="T56:T57"/>
    <mergeCell ref="L57:L59"/>
    <mergeCell ref="C78:C79"/>
    <mergeCell ref="S78:S79"/>
    <mergeCell ref="T78:T79"/>
    <mergeCell ref="C61:C63"/>
    <mergeCell ref="S61:S62"/>
    <mergeCell ref="T61:T62"/>
    <mergeCell ref="L62:L63"/>
    <mergeCell ref="C65:C67"/>
    <mergeCell ref="S65:S67"/>
    <mergeCell ref="T65:T67"/>
    <mergeCell ref="R66:R67"/>
    <mergeCell ref="C69:C76"/>
    <mergeCell ref="C49:C50"/>
    <mergeCell ref="S49:S50"/>
    <mergeCell ref="T49:T50"/>
    <mergeCell ref="C52:C54"/>
    <mergeCell ref="S52:S54"/>
    <mergeCell ref="T52:T54"/>
    <mergeCell ref="R53:R54"/>
    <mergeCell ref="C42:C44"/>
    <mergeCell ref="S42:S43"/>
    <mergeCell ref="T42:T43"/>
    <mergeCell ref="C46:C47"/>
    <mergeCell ref="S46:S47"/>
    <mergeCell ref="T46:T47"/>
    <mergeCell ref="T28:T29"/>
    <mergeCell ref="C38:C40"/>
    <mergeCell ref="S38:S39"/>
    <mergeCell ref="T38:T39"/>
    <mergeCell ref="L39:L40"/>
    <mergeCell ref="C33:C36"/>
    <mergeCell ref="S33:S34"/>
    <mergeCell ref="T33:T34"/>
    <mergeCell ref="T15:T19"/>
    <mergeCell ref="L16:L19"/>
    <mergeCell ref="M16:M19"/>
    <mergeCell ref="N16:N19"/>
    <mergeCell ref="O16:O19"/>
    <mergeCell ref="P16:P19"/>
    <mergeCell ref="Q16:Q19"/>
    <mergeCell ref="C20:C22"/>
    <mergeCell ref="C24:C26"/>
    <mergeCell ref="C28:C31"/>
    <mergeCell ref="S28:S29"/>
    <mergeCell ref="J13:L13"/>
    <mergeCell ref="Q13:S13"/>
    <mergeCell ref="F15:H19"/>
    <mergeCell ref="I15:K19"/>
    <mergeCell ref="L15:Q15"/>
    <mergeCell ref="R15:R19"/>
    <mergeCell ref="S15:S19"/>
    <mergeCell ref="A15:A19"/>
    <mergeCell ref="B15:B19"/>
    <mergeCell ref="C15:C19"/>
    <mergeCell ref="D15:D19"/>
    <mergeCell ref="E15:E19"/>
    <mergeCell ref="D11:F11"/>
    <mergeCell ref="N11:P11"/>
    <mergeCell ref="E5:R5"/>
    <mergeCell ref="D6:S6"/>
    <mergeCell ref="A9:B9"/>
    <mergeCell ref="P9:R9"/>
    <mergeCell ref="E10:G10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134"/>
  <sheetViews>
    <sheetView showZeros="0" topLeftCell="A34" zoomScaleSheetLayoutView="100" workbookViewId="0">
      <selection activeCell="Z63" sqref="Z63"/>
    </sheetView>
  </sheetViews>
  <sheetFormatPr defaultColWidth="9.140625" defaultRowHeight="15" x14ac:dyDescent="0.2"/>
  <cols>
    <col min="1" max="1" width="3.85546875" style="206" customWidth="1"/>
    <col min="2" max="2" width="7.42578125" style="94" customWidth="1"/>
    <col min="3" max="3" width="22.42578125" style="207" customWidth="1"/>
    <col min="4" max="4" width="6.7109375" style="74" customWidth="1"/>
    <col min="5" max="5" width="6.7109375" style="91" customWidth="1"/>
    <col min="6" max="6" width="0.7109375" style="75" customWidth="1"/>
    <col min="7" max="7" width="5.85546875" style="76" customWidth="1"/>
    <col min="8" max="9" width="0.7109375" style="75" customWidth="1"/>
    <col min="10" max="10" width="5.85546875" style="76" customWidth="1"/>
    <col min="11" max="11" width="0.7109375" style="75" customWidth="1"/>
    <col min="12" max="12" width="21" style="88" customWidth="1"/>
    <col min="13" max="13" width="6.5703125" style="89" customWidth="1"/>
    <col min="14" max="14" width="6.5703125" style="90" customWidth="1"/>
    <col min="15" max="15" width="6.5703125" style="91" customWidth="1"/>
    <col min="16" max="16" width="6.5703125" style="75" customWidth="1"/>
    <col min="17" max="17" width="6.5703125" style="76" customWidth="1"/>
    <col min="18" max="19" width="6.5703125" style="91" customWidth="1"/>
    <col min="20" max="20" width="8.5703125" style="208" customWidth="1"/>
    <col min="21" max="21" width="0.85546875" style="129" customWidth="1"/>
    <col min="22" max="24" width="9.140625" style="130"/>
    <col min="25" max="16384" width="9.140625" style="129"/>
  </cols>
  <sheetData>
    <row r="1" spans="1:24" s="12" customFormat="1" ht="12.75" x14ac:dyDescent="0.2">
      <c r="V1" s="113"/>
      <c r="W1" s="113"/>
      <c r="X1" s="113"/>
    </row>
    <row r="2" spans="1:24" s="13" customFormat="1" x14ac:dyDescent="0.2">
      <c r="E2" s="114" t="s">
        <v>209</v>
      </c>
      <c r="F2" s="114"/>
      <c r="G2" s="115"/>
      <c r="H2" s="115"/>
      <c r="I2" s="115"/>
      <c r="J2" s="115"/>
      <c r="K2" s="115"/>
      <c r="L2" s="115"/>
      <c r="M2" s="116" t="s">
        <v>112</v>
      </c>
      <c r="N2" s="14"/>
      <c r="O2" s="14"/>
      <c r="V2" s="117"/>
      <c r="W2" s="117"/>
      <c r="X2" s="117"/>
    </row>
    <row r="3" spans="1:24" s="2" customFormat="1" ht="12.75" x14ac:dyDescent="0.2">
      <c r="U3" s="118"/>
      <c r="V3" s="119"/>
      <c r="W3" s="119"/>
      <c r="X3" s="119"/>
    </row>
    <row r="4" spans="1:24" s="2" customFormat="1" ht="14.25" customHeight="1" x14ac:dyDescent="0.2">
      <c r="C4" s="112"/>
      <c r="D4" s="112"/>
      <c r="E4" s="15" t="s">
        <v>210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V4" s="119"/>
      <c r="W4" s="119"/>
      <c r="X4" s="119"/>
    </row>
    <row r="5" spans="1:24" s="2" customFormat="1" ht="12.75" customHeight="1" x14ac:dyDescent="0.2">
      <c r="E5" s="370" t="s">
        <v>0</v>
      </c>
      <c r="F5" s="370"/>
      <c r="G5" s="370"/>
      <c r="H5" s="370"/>
      <c r="I5" s="370"/>
      <c r="J5" s="370"/>
      <c r="K5" s="370"/>
      <c r="L5" s="370"/>
      <c r="M5" s="370"/>
      <c r="N5" s="370"/>
      <c r="O5" s="360"/>
      <c r="P5" s="360"/>
      <c r="Q5" s="360"/>
      <c r="R5" s="360"/>
      <c r="V5" s="119"/>
      <c r="W5" s="119"/>
      <c r="X5" s="119"/>
    </row>
    <row r="6" spans="1:24" s="2" customFormat="1" ht="31.5" customHeight="1" x14ac:dyDescent="0.2">
      <c r="C6" s="210" t="s">
        <v>1</v>
      </c>
      <c r="D6" s="390" t="s">
        <v>213</v>
      </c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U6" s="118"/>
      <c r="V6" s="119"/>
      <c r="W6" s="119"/>
      <c r="X6" s="119"/>
    </row>
    <row r="7" spans="1:24" s="2" customFormat="1" ht="12.75" x14ac:dyDescent="0.2">
      <c r="V7" s="119"/>
      <c r="W7" s="119"/>
      <c r="X7" s="119"/>
    </row>
    <row r="8" spans="1:24" s="2" customFormat="1" ht="12.75" x14ac:dyDescent="0.2">
      <c r="C8" s="16"/>
      <c r="D8" s="16"/>
      <c r="E8" s="209"/>
      <c r="R8" s="17"/>
      <c r="V8" s="119"/>
      <c r="W8" s="119"/>
      <c r="X8" s="119"/>
    </row>
    <row r="9" spans="1:24" s="2" customFormat="1" ht="12.75" x14ac:dyDescent="0.2">
      <c r="A9" s="371" t="s">
        <v>113</v>
      </c>
      <c r="B9" s="371"/>
      <c r="O9" s="112" t="s">
        <v>4</v>
      </c>
      <c r="P9" s="372">
        <f>T126</f>
        <v>6244.2351865417768</v>
      </c>
      <c r="Q9" s="373"/>
      <c r="R9" s="373"/>
      <c r="S9" s="18" t="s">
        <v>7</v>
      </c>
      <c r="V9" s="119"/>
      <c r="W9" s="119"/>
      <c r="X9" s="119"/>
    </row>
    <row r="10" spans="1:24" s="2" customFormat="1" x14ac:dyDescent="0.2">
      <c r="A10" s="210"/>
      <c r="B10" s="210"/>
      <c r="C10" s="19"/>
      <c r="D10" s="19"/>
      <c r="E10" s="374"/>
      <c r="F10" s="374"/>
      <c r="G10" s="374"/>
      <c r="N10" s="20"/>
      <c r="P10" s="121"/>
      <c r="Q10" s="122"/>
      <c r="R10" s="122"/>
      <c r="T10" s="18"/>
      <c r="V10" s="119"/>
      <c r="W10" s="119"/>
      <c r="X10" s="119"/>
    </row>
    <row r="11" spans="1:24" s="2" customFormat="1" ht="14.25" x14ac:dyDescent="0.2">
      <c r="A11" s="210" t="s">
        <v>2</v>
      </c>
      <c r="B11" s="210"/>
      <c r="C11" s="210"/>
      <c r="D11" s="375">
        <v>187122</v>
      </c>
      <c r="E11" s="373"/>
      <c r="F11" s="373"/>
      <c r="G11" s="21" t="s">
        <v>3</v>
      </c>
      <c r="J11" s="21"/>
      <c r="K11" s="21"/>
      <c r="L11" s="21"/>
      <c r="M11" s="22" t="s">
        <v>22</v>
      </c>
      <c r="N11" s="376">
        <f>1.02*1.05*1.0657</f>
        <v>1.1413647000000002</v>
      </c>
      <c r="O11" s="377"/>
      <c r="P11" s="377"/>
      <c r="R11" s="17"/>
      <c r="V11" s="119"/>
      <c r="W11" s="119"/>
      <c r="X11" s="119"/>
    </row>
    <row r="12" spans="1:24" s="2" customFormat="1" ht="12.75" x14ac:dyDescent="0.2">
      <c r="A12" s="210"/>
      <c r="B12" s="210"/>
      <c r="C12" s="210"/>
      <c r="D12" s="210"/>
      <c r="E12" s="23"/>
      <c r="F12" s="23"/>
      <c r="G12" s="21"/>
      <c r="J12" s="21"/>
      <c r="K12" s="21"/>
      <c r="L12" s="21"/>
      <c r="R12" s="17"/>
      <c r="V12" s="119"/>
      <c r="W12" s="119"/>
      <c r="X12" s="119"/>
    </row>
    <row r="13" spans="1:24" s="2" customFormat="1" ht="12.75" x14ac:dyDescent="0.2">
      <c r="A13" s="210" t="s">
        <v>23</v>
      </c>
      <c r="B13" s="123"/>
      <c r="C13" s="123"/>
      <c r="D13" s="123"/>
      <c r="E13" s="123"/>
      <c r="F13" s="210"/>
      <c r="G13" s="112" t="s">
        <v>24</v>
      </c>
      <c r="H13" s="210"/>
      <c r="I13" s="24"/>
      <c r="J13" s="378">
        <v>1728.61</v>
      </c>
      <c r="K13" s="379"/>
      <c r="L13" s="379"/>
      <c r="M13" s="25"/>
      <c r="N13" s="112"/>
      <c r="O13" s="112"/>
      <c r="P13" s="112" t="s">
        <v>25</v>
      </c>
      <c r="Q13" s="378">
        <v>2765.48</v>
      </c>
      <c r="R13" s="379"/>
      <c r="S13" s="379"/>
      <c r="T13" s="24"/>
      <c r="V13" s="119"/>
      <c r="W13" s="119"/>
      <c r="X13" s="119"/>
    </row>
    <row r="14" spans="1:24" s="12" customFormat="1" ht="13.5" thickBot="1" x14ac:dyDescent="0.25">
      <c r="R14" s="26"/>
      <c r="V14" s="113"/>
      <c r="W14" s="113"/>
      <c r="X14" s="113"/>
    </row>
    <row r="15" spans="1:24" s="124" customFormat="1" ht="18" customHeight="1" thickTop="1" x14ac:dyDescent="0.15">
      <c r="A15" s="381" t="s">
        <v>16</v>
      </c>
      <c r="B15" s="384" t="s">
        <v>5</v>
      </c>
      <c r="C15" s="387" t="s">
        <v>6</v>
      </c>
      <c r="D15" s="340" t="s">
        <v>8</v>
      </c>
      <c r="E15" s="340" t="s">
        <v>9</v>
      </c>
      <c r="F15" s="334" t="s">
        <v>17</v>
      </c>
      <c r="G15" s="335"/>
      <c r="H15" s="335"/>
      <c r="I15" s="334" t="s">
        <v>20</v>
      </c>
      <c r="J15" s="343"/>
      <c r="K15" s="344"/>
      <c r="L15" s="351" t="s">
        <v>11</v>
      </c>
      <c r="M15" s="352"/>
      <c r="N15" s="352"/>
      <c r="O15" s="352"/>
      <c r="P15" s="352"/>
      <c r="Q15" s="352"/>
      <c r="R15" s="334" t="s">
        <v>18</v>
      </c>
      <c r="S15" s="340" t="s">
        <v>12</v>
      </c>
      <c r="T15" s="357" t="s">
        <v>13</v>
      </c>
    </row>
    <row r="16" spans="1:24" s="124" customFormat="1" ht="22.5" customHeight="1" x14ac:dyDescent="0.15">
      <c r="A16" s="382"/>
      <c r="B16" s="385"/>
      <c r="C16" s="388"/>
      <c r="D16" s="341"/>
      <c r="E16" s="341"/>
      <c r="F16" s="336"/>
      <c r="G16" s="337"/>
      <c r="H16" s="337"/>
      <c r="I16" s="345"/>
      <c r="J16" s="346"/>
      <c r="K16" s="347"/>
      <c r="L16" s="360" t="s">
        <v>10</v>
      </c>
      <c r="M16" s="363" t="s">
        <v>8</v>
      </c>
      <c r="N16" s="365" t="s">
        <v>21</v>
      </c>
      <c r="O16" s="365" t="s">
        <v>14</v>
      </c>
      <c r="P16" s="365" t="s">
        <v>15</v>
      </c>
      <c r="Q16" s="365" t="s">
        <v>19</v>
      </c>
      <c r="R16" s="353"/>
      <c r="S16" s="355"/>
      <c r="T16" s="358"/>
    </row>
    <row r="17" spans="1:20" s="124" customFormat="1" ht="22.5" customHeight="1" x14ac:dyDescent="0.15">
      <c r="A17" s="382"/>
      <c r="B17" s="385"/>
      <c r="C17" s="388"/>
      <c r="D17" s="341"/>
      <c r="E17" s="341"/>
      <c r="F17" s="336"/>
      <c r="G17" s="337"/>
      <c r="H17" s="337"/>
      <c r="I17" s="345"/>
      <c r="J17" s="346"/>
      <c r="K17" s="347"/>
      <c r="L17" s="361"/>
      <c r="M17" s="364"/>
      <c r="N17" s="355"/>
      <c r="O17" s="355"/>
      <c r="P17" s="366"/>
      <c r="Q17" s="368"/>
      <c r="R17" s="353"/>
      <c r="S17" s="355"/>
      <c r="T17" s="358"/>
    </row>
    <row r="18" spans="1:20" s="124" customFormat="1" ht="22.5" customHeight="1" x14ac:dyDescent="0.15">
      <c r="A18" s="382"/>
      <c r="B18" s="385"/>
      <c r="C18" s="388"/>
      <c r="D18" s="341"/>
      <c r="E18" s="341"/>
      <c r="F18" s="336"/>
      <c r="G18" s="337"/>
      <c r="H18" s="337"/>
      <c r="I18" s="345"/>
      <c r="J18" s="346"/>
      <c r="K18" s="347"/>
      <c r="L18" s="361"/>
      <c r="M18" s="364"/>
      <c r="N18" s="355"/>
      <c r="O18" s="355"/>
      <c r="P18" s="366"/>
      <c r="Q18" s="368"/>
      <c r="R18" s="353"/>
      <c r="S18" s="355"/>
      <c r="T18" s="358"/>
    </row>
    <row r="19" spans="1:20" s="124" customFormat="1" ht="22.5" customHeight="1" x14ac:dyDescent="0.15">
      <c r="A19" s="383"/>
      <c r="B19" s="386"/>
      <c r="C19" s="389"/>
      <c r="D19" s="342"/>
      <c r="E19" s="342"/>
      <c r="F19" s="338"/>
      <c r="G19" s="339"/>
      <c r="H19" s="339"/>
      <c r="I19" s="348"/>
      <c r="J19" s="349"/>
      <c r="K19" s="350"/>
      <c r="L19" s="362"/>
      <c r="M19" s="364"/>
      <c r="N19" s="356"/>
      <c r="O19" s="356"/>
      <c r="P19" s="367"/>
      <c r="Q19" s="369"/>
      <c r="R19" s="354"/>
      <c r="S19" s="356"/>
      <c r="T19" s="359"/>
    </row>
    <row r="20" spans="1:20" ht="12.75" customHeight="1" x14ac:dyDescent="0.2">
      <c r="A20" s="105">
        <v>1</v>
      </c>
      <c r="B20" s="125" t="s">
        <v>96</v>
      </c>
      <c r="C20" s="321" t="s">
        <v>188</v>
      </c>
      <c r="D20" s="126" t="s">
        <v>95</v>
      </c>
      <c r="E20" s="217">
        <f>260/1000</f>
        <v>0.26</v>
      </c>
      <c r="F20" s="127"/>
      <c r="G20" s="128">
        <v>6.77</v>
      </c>
      <c r="H20" s="127"/>
      <c r="I20" s="109"/>
      <c r="J20" s="87">
        <v>164.23</v>
      </c>
      <c r="K20" s="110"/>
      <c r="L20" s="79"/>
      <c r="M20" s="80"/>
      <c r="N20" s="81"/>
      <c r="O20" s="81"/>
      <c r="P20" s="83"/>
      <c r="Q20" s="84"/>
      <c r="R20" s="85">
        <f>G21+J21</f>
        <v>465.87747009999998</v>
      </c>
      <c r="S20" s="211">
        <f>R20+R21</f>
        <v>465.87747009999998</v>
      </c>
      <c r="T20" s="213">
        <f>E20*S20</f>
        <v>121.12814222599999</v>
      </c>
    </row>
    <row r="21" spans="1:20" ht="12.75" customHeight="1" x14ac:dyDescent="0.2">
      <c r="A21" s="86"/>
      <c r="B21" s="125" t="s">
        <v>97</v>
      </c>
      <c r="C21" s="322"/>
      <c r="D21" s="126"/>
      <c r="E21" s="212"/>
      <c r="F21" s="127"/>
      <c r="G21" s="87">
        <f>G20*$J$13/1000</f>
        <v>11.702689699999999</v>
      </c>
      <c r="H21" s="127"/>
      <c r="I21" s="77"/>
      <c r="J21" s="87">
        <f>J20*$Q$13/1000</f>
        <v>454.17478039999997</v>
      </c>
      <c r="K21" s="78"/>
      <c r="L21" s="131"/>
      <c r="M21" s="132"/>
      <c r="N21" s="133"/>
      <c r="O21" s="133"/>
      <c r="P21" s="127"/>
      <c r="Q21" s="92"/>
      <c r="R21" s="212"/>
      <c r="S21" s="212"/>
      <c r="T21" s="93"/>
    </row>
    <row r="22" spans="1:20" ht="12.75" customHeight="1" x14ac:dyDescent="0.2">
      <c r="A22" s="86"/>
      <c r="B22" s="129"/>
      <c r="C22" s="322"/>
      <c r="D22" s="126"/>
      <c r="E22" s="212"/>
      <c r="F22" s="127"/>
      <c r="G22" s="128"/>
      <c r="H22" s="127"/>
      <c r="I22" s="77"/>
      <c r="K22" s="78"/>
      <c r="L22" s="131"/>
      <c r="M22" s="132"/>
      <c r="N22" s="133"/>
      <c r="O22" s="133"/>
      <c r="P22" s="127"/>
      <c r="Q22" s="92"/>
      <c r="R22" s="212"/>
      <c r="S22" s="212"/>
      <c r="T22" s="93"/>
    </row>
    <row r="23" spans="1:20" ht="12.75" customHeight="1" x14ac:dyDescent="0.2">
      <c r="A23" s="95"/>
      <c r="B23" s="96"/>
      <c r="C23" s="97"/>
      <c r="D23" s="98"/>
      <c r="E23" s="99"/>
      <c r="F23" s="100"/>
      <c r="G23" s="101"/>
      <c r="H23" s="100"/>
      <c r="I23" s="102"/>
      <c r="J23" s="101"/>
      <c r="K23" s="103"/>
      <c r="O23" s="90"/>
      <c r="Q23" s="92"/>
      <c r="R23" s="212"/>
      <c r="S23" s="212"/>
      <c r="T23" s="93"/>
    </row>
    <row r="24" spans="1:20" ht="12.75" customHeight="1" x14ac:dyDescent="0.2">
      <c r="A24" s="72">
        <v>2</v>
      </c>
      <c r="B24" s="125" t="s">
        <v>114</v>
      </c>
      <c r="C24" s="321" t="s">
        <v>189</v>
      </c>
      <c r="D24" s="126" t="s">
        <v>95</v>
      </c>
      <c r="E24" s="222">
        <f>66/1000</f>
        <v>6.6000000000000003E-2</v>
      </c>
      <c r="F24" s="127"/>
      <c r="G24" s="128">
        <v>8.5</v>
      </c>
      <c r="H24" s="127"/>
      <c r="I24" s="77"/>
      <c r="J24" s="76">
        <v>206.5</v>
      </c>
      <c r="K24" s="78"/>
      <c r="L24" s="79"/>
      <c r="M24" s="80"/>
      <c r="N24" s="81"/>
      <c r="O24" s="81"/>
      <c r="P24" s="83"/>
      <c r="Q24" s="84"/>
      <c r="R24" s="85">
        <f>G25+J25</f>
        <v>585.76480499999991</v>
      </c>
      <c r="S24" s="211">
        <f>R24+R25</f>
        <v>585.76480499999991</v>
      </c>
      <c r="T24" s="213">
        <f>E24*S24</f>
        <v>38.660477129999997</v>
      </c>
    </row>
    <row r="25" spans="1:20" ht="12.75" customHeight="1" x14ac:dyDescent="0.2">
      <c r="A25" s="86"/>
      <c r="B25" s="125" t="s">
        <v>115</v>
      </c>
      <c r="C25" s="322"/>
      <c r="D25" s="126"/>
      <c r="E25" s="212"/>
      <c r="F25" s="127"/>
      <c r="G25" s="87">
        <f>G24*$J$13/1000</f>
        <v>14.693185</v>
      </c>
      <c r="H25" s="127"/>
      <c r="I25" s="77"/>
      <c r="J25" s="87">
        <f>J24*$Q$13/1000</f>
        <v>571.07161999999994</v>
      </c>
      <c r="K25" s="78"/>
      <c r="L25" s="131"/>
      <c r="M25" s="132"/>
      <c r="N25" s="133"/>
      <c r="O25" s="133"/>
      <c r="P25" s="127"/>
      <c r="Q25" s="92"/>
      <c r="R25" s="212"/>
      <c r="S25" s="212"/>
      <c r="T25" s="93"/>
    </row>
    <row r="26" spans="1:20" ht="12.75" customHeight="1" x14ac:dyDescent="0.2">
      <c r="A26" s="86"/>
      <c r="B26" s="129"/>
      <c r="C26" s="322"/>
      <c r="D26" s="126"/>
      <c r="E26" s="212"/>
      <c r="F26" s="127"/>
      <c r="G26" s="128"/>
      <c r="H26" s="127"/>
      <c r="I26" s="77"/>
      <c r="K26" s="78"/>
      <c r="L26" s="131"/>
      <c r="M26" s="132"/>
      <c r="N26" s="133"/>
      <c r="O26" s="133"/>
      <c r="P26" s="127"/>
      <c r="Q26" s="92"/>
      <c r="R26" s="212"/>
      <c r="S26" s="212"/>
      <c r="T26" s="93"/>
    </row>
    <row r="27" spans="1:20" ht="22.5" customHeight="1" x14ac:dyDescent="0.2">
      <c r="A27" s="95"/>
      <c r="B27" s="96"/>
      <c r="C27" s="97"/>
      <c r="D27" s="98"/>
      <c r="E27" s="99"/>
      <c r="F27" s="100"/>
      <c r="G27" s="101"/>
      <c r="H27" s="100"/>
      <c r="I27" s="102"/>
      <c r="J27" s="101"/>
      <c r="K27" s="103"/>
      <c r="O27" s="90"/>
      <c r="Q27" s="92"/>
      <c r="R27" s="212"/>
      <c r="S27" s="212"/>
      <c r="T27" s="93"/>
    </row>
    <row r="28" spans="1:20" ht="12.75" customHeight="1" x14ac:dyDescent="0.2">
      <c r="A28" s="105">
        <v>3</v>
      </c>
      <c r="B28" s="218" t="s">
        <v>98</v>
      </c>
      <c r="C28" s="321" t="s">
        <v>144</v>
      </c>
      <c r="D28" s="107" t="s">
        <v>26</v>
      </c>
      <c r="E28" s="211">
        <v>21</v>
      </c>
      <c r="F28" s="108"/>
      <c r="G28" s="87">
        <v>0.89</v>
      </c>
      <c r="H28" s="108"/>
      <c r="I28" s="109"/>
      <c r="J28" s="87">
        <v>0</v>
      </c>
      <c r="K28" s="110"/>
      <c r="L28" s="134"/>
      <c r="M28" s="135"/>
      <c r="N28" s="136"/>
      <c r="O28" s="136"/>
      <c r="P28" s="108"/>
      <c r="Q28" s="137"/>
      <c r="R28" s="85">
        <f>G29+J29</f>
        <v>1.5384629000000001</v>
      </c>
      <c r="S28" s="323">
        <f>R28+R29</f>
        <v>4.0494652400000009</v>
      </c>
      <c r="T28" s="325">
        <f>E28*S28</f>
        <v>85.038770040000017</v>
      </c>
    </row>
    <row r="29" spans="1:20" ht="12.75" customHeight="1" x14ac:dyDescent="0.2">
      <c r="A29" s="86"/>
      <c r="B29" s="219" t="s">
        <v>99</v>
      </c>
      <c r="C29" s="322"/>
      <c r="E29" s="212"/>
      <c r="G29" s="87">
        <f>G28*$J$13/1000</f>
        <v>1.5384629000000001</v>
      </c>
      <c r="I29" s="77"/>
      <c r="J29" s="87">
        <f>J28*$Q$13/1000</f>
        <v>0</v>
      </c>
      <c r="K29" s="78"/>
      <c r="L29" s="140" t="s">
        <v>94</v>
      </c>
      <c r="M29" s="141" t="s">
        <v>26</v>
      </c>
      <c r="N29" s="142">
        <v>1.1000000000000001</v>
      </c>
      <c r="O29" s="143">
        <f>E28*N29</f>
        <v>23.1</v>
      </c>
      <c r="P29" s="144">
        <v>2</v>
      </c>
      <c r="Q29" s="145">
        <f>N29*P29*$N$11</f>
        <v>2.5110023400000006</v>
      </c>
      <c r="R29" s="212">
        <f>SUM(Q29:Q29)</f>
        <v>2.5110023400000006</v>
      </c>
      <c r="S29" s="324"/>
      <c r="T29" s="326"/>
    </row>
    <row r="30" spans="1:20" ht="12.75" customHeight="1" x14ac:dyDescent="0.2">
      <c r="A30" s="86"/>
      <c r="C30" s="322"/>
      <c r="E30" s="212"/>
      <c r="I30" s="77"/>
      <c r="K30" s="78"/>
      <c r="O30" s="90"/>
      <c r="Q30" s="92"/>
      <c r="R30" s="212"/>
      <c r="S30" s="212"/>
      <c r="T30" s="93"/>
    </row>
    <row r="31" spans="1:20" ht="12.75" customHeight="1" x14ac:dyDescent="0.2">
      <c r="A31" s="86"/>
      <c r="C31" s="322"/>
      <c r="E31" s="212"/>
      <c r="I31" s="77"/>
      <c r="K31" s="78"/>
      <c r="O31" s="90"/>
      <c r="Q31" s="92"/>
      <c r="R31" s="212"/>
      <c r="S31" s="212"/>
      <c r="T31" s="93"/>
    </row>
    <row r="32" spans="1:20" ht="26.25" customHeight="1" x14ac:dyDescent="0.2">
      <c r="A32" s="95"/>
      <c r="B32" s="96"/>
      <c r="C32" s="97"/>
      <c r="D32" s="98"/>
      <c r="E32" s="99"/>
      <c r="F32" s="100"/>
      <c r="G32" s="101"/>
      <c r="H32" s="100"/>
      <c r="I32" s="102"/>
      <c r="J32" s="101"/>
      <c r="K32" s="103"/>
      <c r="L32" s="147"/>
      <c r="M32" s="148"/>
      <c r="N32" s="149"/>
      <c r="O32" s="149"/>
      <c r="P32" s="100"/>
      <c r="Q32" s="150"/>
      <c r="R32" s="99"/>
      <c r="S32" s="99"/>
      <c r="T32" s="151"/>
    </row>
    <row r="33" spans="1:20" ht="12.75" customHeight="1" x14ac:dyDescent="0.2">
      <c r="A33" s="72">
        <v>4</v>
      </c>
      <c r="B33" s="125" t="s">
        <v>98</v>
      </c>
      <c r="C33" s="321" t="s">
        <v>121</v>
      </c>
      <c r="D33" s="126" t="s">
        <v>26</v>
      </c>
      <c r="E33" s="212">
        <v>63</v>
      </c>
      <c r="F33" s="127"/>
      <c r="G33" s="128">
        <v>0.89</v>
      </c>
      <c r="H33" s="127"/>
      <c r="I33" s="77"/>
      <c r="J33" s="76">
        <v>0</v>
      </c>
      <c r="K33" s="78"/>
      <c r="L33" s="134"/>
      <c r="M33" s="135"/>
      <c r="N33" s="136"/>
      <c r="O33" s="136"/>
      <c r="P33" s="108"/>
      <c r="Q33" s="137"/>
      <c r="R33" s="85">
        <f>G34+J34</f>
        <v>1.5384629000000001</v>
      </c>
      <c r="S33" s="323">
        <f>R33+R34</f>
        <v>4.0494652400000009</v>
      </c>
      <c r="T33" s="325">
        <f>E33*S33</f>
        <v>255.11631012000007</v>
      </c>
    </row>
    <row r="34" spans="1:20" ht="12.75" customHeight="1" x14ac:dyDescent="0.2">
      <c r="A34" s="86"/>
      <c r="B34" s="125" t="s">
        <v>99</v>
      </c>
      <c r="C34" s="322"/>
      <c r="D34" s="126"/>
      <c r="E34" s="212"/>
      <c r="F34" s="127"/>
      <c r="G34" s="87">
        <f>G33*$J$13/1000</f>
        <v>1.5384629000000001</v>
      </c>
      <c r="H34" s="127"/>
      <c r="I34" s="77"/>
      <c r="J34" s="87">
        <f>J33*$Q$13/1000</f>
        <v>0</v>
      </c>
      <c r="K34" s="78"/>
      <c r="L34" s="140" t="s">
        <v>94</v>
      </c>
      <c r="M34" s="141" t="s">
        <v>26</v>
      </c>
      <c r="N34" s="142">
        <v>1.1000000000000001</v>
      </c>
      <c r="O34" s="143">
        <f>E33*N34</f>
        <v>69.300000000000011</v>
      </c>
      <c r="P34" s="144">
        <v>2</v>
      </c>
      <c r="Q34" s="145">
        <f>N34*P34*$N$11</f>
        <v>2.5110023400000006</v>
      </c>
      <c r="R34" s="212">
        <f>SUM(Q34:Q34)</f>
        <v>2.5110023400000006</v>
      </c>
      <c r="S34" s="324"/>
      <c r="T34" s="326"/>
    </row>
    <row r="35" spans="1:20" ht="12.75" customHeight="1" x14ac:dyDescent="0.2">
      <c r="A35" s="86"/>
      <c r="B35" s="129"/>
      <c r="C35" s="322"/>
      <c r="D35" s="126"/>
      <c r="E35" s="212"/>
      <c r="F35" s="127"/>
      <c r="G35" s="128"/>
      <c r="H35" s="127"/>
      <c r="I35" s="77"/>
      <c r="K35" s="78"/>
      <c r="L35" s="131"/>
      <c r="M35" s="132"/>
      <c r="N35" s="133"/>
      <c r="O35" s="133"/>
      <c r="P35" s="127"/>
      <c r="Q35" s="92"/>
      <c r="R35" s="212"/>
      <c r="S35" s="212"/>
      <c r="T35" s="93"/>
    </row>
    <row r="36" spans="1:20" ht="12.75" customHeight="1" x14ac:dyDescent="0.2">
      <c r="A36" s="86"/>
      <c r="B36" s="129"/>
      <c r="C36" s="322"/>
      <c r="D36" s="126"/>
      <c r="E36" s="212"/>
      <c r="F36" s="127"/>
      <c r="G36" s="128"/>
      <c r="H36" s="127"/>
      <c r="I36" s="77"/>
      <c r="K36" s="78"/>
      <c r="L36" s="131"/>
      <c r="M36" s="132"/>
      <c r="N36" s="133"/>
      <c r="O36" s="133"/>
      <c r="P36" s="127"/>
      <c r="Q36" s="92"/>
      <c r="R36" s="212"/>
      <c r="S36" s="212"/>
      <c r="T36" s="93"/>
    </row>
    <row r="37" spans="1:20" ht="12.75" customHeight="1" x14ac:dyDescent="0.2">
      <c r="A37" s="95"/>
      <c r="B37" s="96"/>
      <c r="C37" s="97"/>
      <c r="D37" s="98"/>
      <c r="E37" s="99"/>
      <c r="F37" s="100"/>
      <c r="G37" s="101"/>
      <c r="H37" s="100"/>
      <c r="I37" s="102"/>
      <c r="J37" s="101"/>
      <c r="K37" s="103"/>
      <c r="O37" s="90"/>
      <c r="Q37" s="92"/>
      <c r="R37" s="212"/>
      <c r="S37" s="212"/>
      <c r="T37" s="93"/>
    </row>
    <row r="38" spans="1:20" ht="12.75" customHeight="1" x14ac:dyDescent="0.2">
      <c r="A38" s="72">
        <v>5</v>
      </c>
      <c r="B38" s="125" t="s">
        <v>174</v>
      </c>
      <c r="C38" s="321" t="s">
        <v>231</v>
      </c>
      <c r="D38" s="126" t="s">
        <v>34</v>
      </c>
      <c r="E38" s="212">
        <v>342</v>
      </c>
      <c r="F38" s="127"/>
      <c r="G38" s="128">
        <v>7.0000000000000007E-2</v>
      </c>
      <c r="H38" s="127"/>
      <c r="I38" s="77"/>
      <c r="J38" s="76">
        <v>7.0000000000000007E-2</v>
      </c>
      <c r="K38" s="78"/>
      <c r="L38" s="134"/>
      <c r="M38" s="135"/>
      <c r="N38" s="136"/>
      <c r="O38" s="136"/>
      <c r="P38" s="108"/>
      <c r="Q38" s="137"/>
      <c r="R38" s="85">
        <f>G39+J39</f>
        <v>0.31458630000000004</v>
      </c>
      <c r="S38" s="323">
        <f>R38+R39</f>
        <v>4.2899595501000007</v>
      </c>
      <c r="T38" s="325">
        <f>E38*S38</f>
        <v>1467.1661661342002</v>
      </c>
    </row>
    <row r="39" spans="1:20" ht="12.75" customHeight="1" x14ac:dyDescent="0.2">
      <c r="A39" s="86"/>
      <c r="B39" s="125" t="s">
        <v>122</v>
      </c>
      <c r="C39" s="322"/>
      <c r="D39" s="126"/>
      <c r="E39" s="212"/>
      <c r="F39" s="127"/>
      <c r="G39" s="87">
        <f>G38*$J$13/1000</f>
        <v>0.1210027</v>
      </c>
      <c r="H39" s="127"/>
      <c r="I39" s="77"/>
      <c r="J39" s="87">
        <f>J38*$Q$13/1000</f>
        <v>0.19358360000000002</v>
      </c>
      <c r="K39" s="78"/>
      <c r="L39" s="327" t="s">
        <v>233</v>
      </c>
      <c r="M39" s="152" t="s">
        <v>34</v>
      </c>
      <c r="N39" s="153">
        <v>1</v>
      </c>
      <c r="O39" s="154">
        <f>E38*N39</f>
        <v>342</v>
      </c>
      <c r="P39" s="155">
        <v>3.4830000000000001</v>
      </c>
      <c r="Q39" s="156">
        <f>N39*P39*$N$11</f>
        <v>3.975373250100001</v>
      </c>
      <c r="R39" s="212">
        <f>SUM(Q39:Q39)</f>
        <v>3.975373250100001</v>
      </c>
      <c r="S39" s="324"/>
      <c r="T39" s="326"/>
    </row>
    <row r="40" spans="1:20" ht="12.75" customHeight="1" x14ac:dyDescent="0.2">
      <c r="A40" s="86"/>
      <c r="B40" s="129"/>
      <c r="C40" s="322"/>
      <c r="D40" s="126"/>
      <c r="E40" s="212"/>
      <c r="F40" s="127"/>
      <c r="G40" s="128"/>
      <c r="H40" s="127"/>
      <c r="I40" s="77"/>
      <c r="K40" s="78"/>
      <c r="L40" s="328"/>
      <c r="M40" s="157"/>
      <c r="N40" s="158"/>
      <c r="O40" s="158"/>
      <c r="P40" s="159"/>
      <c r="Q40" s="160"/>
      <c r="R40" s="212"/>
      <c r="S40" s="212"/>
      <c r="T40" s="93"/>
    </row>
    <row r="41" spans="1:20" ht="12.75" customHeight="1" x14ac:dyDescent="0.2">
      <c r="A41" s="95"/>
      <c r="B41" s="96"/>
      <c r="C41" s="97"/>
      <c r="D41" s="98"/>
      <c r="E41" s="99"/>
      <c r="F41" s="100"/>
      <c r="G41" s="101"/>
      <c r="H41" s="100"/>
      <c r="I41" s="102"/>
      <c r="J41" s="101"/>
      <c r="K41" s="103"/>
      <c r="O41" s="90"/>
      <c r="Q41" s="92"/>
      <c r="R41" s="212"/>
      <c r="S41" s="212"/>
      <c r="T41" s="93"/>
    </row>
    <row r="42" spans="1:20" ht="12.75" customHeight="1" x14ac:dyDescent="0.2">
      <c r="A42" s="72">
        <f>A38+1</f>
        <v>6</v>
      </c>
      <c r="B42" s="219" t="s">
        <v>133</v>
      </c>
      <c r="C42" s="321" t="s">
        <v>108</v>
      </c>
      <c r="D42" s="74" t="s">
        <v>109</v>
      </c>
      <c r="E42" s="222">
        <f>E38/1000</f>
        <v>0.34200000000000003</v>
      </c>
      <c r="G42" s="76">
        <v>29.8</v>
      </c>
      <c r="I42" s="77"/>
      <c r="J42" s="76">
        <v>0</v>
      </c>
      <c r="K42" s="78"/>
      <c r="L42" s="134"/>
      <c r="M42" s="135"/>
      <c r="N42" s="136"/>
      <c r="O42" s="172"/>
      <c r="P42" s="108"/>
      <c r="Q42" s="137"/>
      <c r="R42" s="85">
        <f>G43+J43</f>
        <v>51.512578000000005</v>
      </c>
      <c r="S42" s="323">
        <f>R42+R43</f>
        <v>61.66159291240001</v>
      </c>
      <c r="T42" s="325">
        <f>E42*S42</f>
        <v>21.088264776040806</v>
      </c>
    </row>
    <row r="43" spans="1:20" ht="12.75" customHeight="1" x14ac:dyDescent="0.2">
      <c r="A43" s="86"/>
      <c r="B43" s="219" t="s">
        <v>134</v>
      </c>
      <c r="C43" s="322"/>
      <c r="E43" s="212"/>
      <c r="G43" s="87">
        <f>G42*$J$13/1000</f>
        <v>51.512578000000005</v>
      </c>
      <c r="I43" s="77"/>
      <c r="J43" s="87">
        <f>J42*$Q$13/1000</f>
        <v>0</v>
      </c>
      <c r="K43" s="78"/>
      <c r="L43" s="140" t="s">
        <v>110</v>
      </c>
      <c r="M43" s="141" t="s">
        <v>26</v>
      </c>
      <c r="N43" s="142">
        <v>57</v>
      </c>
      <c r="O43" s="142">
        <f>E42*N43</f>
        <v>19.494</v>
      </c>
      <c r="P43" s="144">
        <v>0.156</v>
      </c>
      <c r="Q43" s="145">
        <f>N43*P43*$N$11</f>
        <v>10.149014912400002</v>
      </c>
      <c r="R43" s="212">
        <f>SUM(Q43:Q43)</f>
        <v>10.149014912400002</v>
      </c>
      <c r="S43" s="324"/>
      <c r="T43" s="326"/>
    </row>
    <row r="44" spans="1:20" ht="12.75" customHeight="1" x14ac:dyDescent="0.2">
      <c r="A44" s="86"/>
      <c r="C44" s="322"/>
      <c r="E44" s="212"/>
      <c r="I44" s="77"/>
      <c r="K44" s="78"/>
      <c r="Q44" s="92"/>
      <c r="R44" s="212"/>
      <c r="S44" s="212"/>
      <c r="T44" s="93"/>
    </row>
    <row r="45" spans="1:20" ht="12.75" customHeight="1" x14ac:dyDescent="0.2">
      <c r="A45" s="95"/>
      <c r="B45" s="96"/>
      <c r="C45" s="97"/>
      <c r="D45" s="98"/>
      <c r="E45" s="99"/>
      <c r="F45" s="100"/>
      <c r="G45" s="101"/>
      <c r="H45" s="100"/>
      <c r="I45" s="102"/>
      <c r="J45" s="101"/>
      <c r="K45" s="103"/>
      <c r="Q45" s="92"/>
      <c r="R45" s="212"/>
      <c r="S45" s="212"/>
      <c r="T45" s="93"/>
    </row>
    <row r="46" spans="1:20" ht="12.75" customHeight="1" x14ac:dyDescent="0.2">
      <c r="A46" s="72">
        <f>A42+1</f>
        <v>7</v>
      </c>
      <c r="B46" s="125" t="s">
        <v>116</v>
      </c>
      <c r="C46" s="321" t="s">
        <v>147</v>
      </c>
      <c r="D46" s="126" t="s">
        <v>32</v>
      </c>
      <c r="E46" s="212">
        <v>2</v>
      </c>
      <c r="F46" s="127"/>
      <c r="G46" s="128">
        <v>1.31</v>
      </c>
      <c r="H46" s="127"/>
      <c r="I46" s="77"/>
      <c r="J46" s="76">
        <v>0.09</v>
      </c>
      <c r="K46" s="78"/>
      <c r="L46" s="134"/>
      <c r="M46" s="135"/>
      <c r="N46" s="136"/>
      <c r="O46" s="136"/>
      <c r="P46" s="108"/>
      <c r="Q46" s="137"/>
      <c r="R46" s="85">
        <f>G47+J47</f>
        <v>2.5133722999999999</v>
      </c>
      <c r="S46" s="323">
        <f>R46+R47</f>
        <v>73.939975226000016</v>
      </c>
      <c r="T46" s="325">
        <f>E46*S46</f>
        <v>147.87995045200003</v>
      </c>
    </row>
    <row r="47" spans="1:20" ht="12.75" customHeight="1" x14ac:dyDescent="0.2">
      <c r="A47" s="86"/>
      <c r="B47" s="125" t="s">
        <v>117</v>
      </c>
      <c r="C47" s="322"/>
      <c r="D47" s="126"/>
      <c r="E47" s="212"/>
      <c r="F47" s="127"/>
      <c r="G47" s="87">
        <f>G46*$J$13/1000</f>
        <v>2.2644791</v>
      </c>
      <c r="H47" s="127"/>
      <c r="I47" s="77"/>
      <c r="J47" s="87">
        <f>J46*$Q$13/1000</f>
        <v>0.24889319999999998</v>
      </c>
      <c r="K47" s="78"/>
      <c r="L47" s="140" t="s">
        <v>146</v>
      </c>
      <c r="M47" s="141" t="s">
        <v>32</v>
      </c>
      <c r="N47" s="142">
        <v>1</v>
      </c>
      <c r="O47" s="143">
        <f>E46*N47</f>
        <v>2</v>
      </c>
      <c r="P47" s="144">
        <v>62.58</v>
      </c>
      <c r="Q47" s="145">
        <f>N47*P47*$N$11</f>
        <v>71.426602926000015</v>
      </c>
      <c r="R47" s="212">
        <f>SUM(Q47:Q47)</f>
        <v>71.426602926000015</v>
      </c>
      <c r="S47" s="324"/>
      <c r="T47" s="326"/>
    </row>
    <row r="48" spans="1:20" ht="21" customHeight="1" x14ac:dyDescent="0.2">
      <c r="A48" s="95"/>
      <c r="B48" s="96"/>
      <c r="C48" s="97"/>
      <c r="D48" s="98"/>
      <c r="E48" s="99"/>
      <c r="F48" s="100"/>
      <c r="G48" s="101"/>
      <c r="H48" s="100"/>
      <c r="I48" s="102"/>
      <c r="J48" s="101"/>
      <c r="K48" s="103"/>
      <c r="O48" s="90"/>
      <c r="Q48" s="92"/>
      <c r="R48" s="212"/>
      <c r="S48" s="212"/>
      <c r="T48" s="93"/>
    </row>
    <row r="49" spans="1:20" ht="12.75" customHeight="1" x14ac:dyDescent="0.2">
      <c r="A49" s="72">
        <f>A46+1</f>
        <v>8</v>
      </c>
      <c r="B49" s="125" t="s">
        <v>123</v>
      </c>
      <c r="C49" s="321" t="s">
        <v>148</v>
      </c>
      <c r="D49" s="126" t="s">
        <v>32</v>
      </c>
      <c r="E49" s="212">
        <v>4</v>
      </c>
      <c r="F49" s="127"/>
      <c r="G49" s="128">
        <v>0.31</v>
      </c>
      <c r="H49" s="127"/>
      <c r="I49" s="77"/>
      <c r="J49" s="76">
        <v>0.31</v>
      </c>
      <c r="K49" s="78"/>
      <c r="L49" s="134"/>
      <c r="M49" s="135"/>
      <c r="N49" s="136"/>
      <c r="O49" s="136"/>
      <c r="P49" s="108"/>
      <c r="Q49" s="137"/>
      <c r="R49" s="85">
        <f>G50+J50</f>
        <v>1.3931678999999999</v>
      </c>
      <c r="S49" s="323">
        <f>R49+R50</f>
        <v>10.056125973000002</v>
      </c>
      <c r="T49" s="325">
        <f>E49*S49</f>
        <v>40.224503892000008</v>
      </c>
    </row>
    <row r="50" spans="1:20" ht="12.75" customHeight="1" x14ac:dyDescent="0.2">
      <c r="A50" s="86"/>
      <c r="B50" s="125" t="s">
        <v>125</v>
      </c>
      <c r="C50" s="322"/>
      <c r="D50" s="126"/>
      <c r="E50" s="212"/>
      <c r="F50" s="127"/>
      <c r="G50" s="87">
        <f>G49*$J$13/1000</f>
        <v>0.53586909999999999</v>
      </c>
      <c r="H50" s="127"/>
      <c r="I50" s="77"/>
      <c r="J50" s="87">
        <f>J49*$Q$13/1000</f>
        <v>0.85729880000000003</v>
      </c>
      <c r="K50" s="78"/>
      <c r="L50" s="140" t="s">
        <v>124</v>
      </c>
      <c r="M50" s="141" t="s">
        <v>32</v>
      </c>
      <c r="N50" s="142">
        <v>1</v>
      </c>
      <c r="O50" s="143">
        <f>E49*N50</f>
        <v>4</v>
      </c>
      <c r="P50" s="144">
        <v>7.59</v>
      </c>
      <c r="Q50" s="145">
        <f>N50*P50*$N$11</f>
        <v>8.6629580730000022</v>
      </c>
      <c r="R50" s="212">
        <f>SUM(Q50:Q50)</f>
        <v>8.6629580730000022</v>
      </c>
      <c r="S50" s="324"/>
      <c r="T50" s="326"/>
    </row>
    <row r="51" spans="1:20" ht="20.25" customHeight="1" x14ac:dyDescent="0.2">
      <c r="A51" s="95"/>
      <c r="B51" s="96"/>
      <c r="C51" s="97"/>
      <c r="D51" s="98"/>
      <c r="E51" s="99"/>
      <c r="F51" s="100"/>
      <c r="G51" s="101"/>
      <c r="H51" s="100"/>
      <c r="I51" s="102"/>
      <c r="J51" s="101"/>
      <c r="K51" s="103"/>
      <c r="O51" s="90"/>
      <c r="Q51" s="92"/>
      <c r="R51" s="212"/>
      <c r="S51" s="99"/>
      <c r="T51" s="151"/>
    </row>
    <row r="52" spans="1:20" ht="12.75" customHeight="1" x14ac:dyDescent="0.2">
      <c r="A52" s="72">
        <f>A49+1</f>
        <v>9</v>
      </c>
      <c r="B52" s="125" t="s">
        <v>101</v>
      </c>
      <c r="C52" s="321" t="s">
        <v>181</v>
      </c>
      <c r="D52" s="126" t="s">
        <v>26</v>
      </c>
      <c r="E52" s="212">
        <v>3.2</v>
      </c>
      <c r="F52" s="127"/>
      <c r="G52" s="128">
        <v>5.86</v>
      </c>
      <c r="H52" s="127"/>
      <c r="I52" s="77"/>
      <c r="J52" s="76">
        <v>7.1400000000000006</v>
      </c>
      <c r="K52" s="78"/>
      <c r="L52" s="134"/>
      <c r="M52" s="135"/>
      <c r="N52" s="136"/>
      <c r="O52" s="136"/>
      <c r="P52" s="108"/>
      <c r="Q52" s="137"/>
      <c r="R52" s="85">
        <f>G53+J53</f>
        <v>29.8751818</v>
      </c>
      <c r="S52" s="323">
        <f>R52+R53</f>
        <v>59.198297324357199</v>
      </c>
      <c r="T52" s="325">
        <f>E52*S52</f>
        <v>189.43455143794304</v>
      </c>
    </row>
    <row r="53" spans="1:20" ht="12.75" customHeight="1" x14ac:dyDescent="0.2">
      <c r="A53" s="86"/>
      <c r="B53" s="125" t="s">
        <v>102</v>
      </c>
      <c r="C53" s="322"/>
      <c r="D53" s="126"/>
      <c r="E53" s="212"/>
      <c r="F53" s="127"/>
      <c r="G53" s="87">
        <f>G52*$J$13/1000</f>
        <v>10.1296546</v>
      </c>
      <c r="H53" s="127"/>
      <c r="I53" s="77"/>
      <c r="J53" s="87">
        <f>J52*$Q$13/1000</f>
        <v>19.745527200000001</v>
      </c>
      <c r="K53" s="78"/>
      <c r="L53" s="214" t="s">
        <v>103</v>
      </c>
      <c r="M53" s="152" t="s">
        <v>27</v>
      </c>
      <c r="N53" s="153">
        <v>6.0999999999999999E-2</v>
      </c>
      <c r="O53" s="154">
        <f>E52*N53</f>
        <v>0.19520000000000001</v>
      </c>
      <c r="P53" s="155">
        <v>306.25</v>
      </c>
      <c r="Q53" s="156">
        <f>N53*P53*$N$11</f>
        <v>21.322119301875002</v>
      </c>
      <c r="R53" s="323">
        <f>SUM(Q53:Q55)</f>
        <v>29.323115524357203</v>
      </c>
      <c r="S53" s="324"/>
      <c r="T53" s="326"/>
    </row>
    <row r="54" spans="1:20" ht="12.75" customHeight="1" x14ac:dyDescent="0.2">
      <c r="A54" s="86"/>
      <c r="B54" s="129"/>
      <c r="C54" s="322"/>
      <c r="D54" s="126"/>
      <c r="E54" s="212"/>
      <c r="F54" s="127"/>
      <c r="G54" s="128"/>
      <c r="H54" s="127"/>
      <c r="I54" s="77"/>
      <c r="K54" s="78"/>
      <c r="L54" s="162" t="s">
        <v>126</v>
      </c>
      <c r="M54" s="163" t="s">
        <v>26</v>
      </c>
      <c r="N54" s="216">
        <v>0.157</v>
      </c>
      <c r="O54" s="165">
        <f>E52*N54</f>
        <v>0.50240000000000007</v>
      </c>
      <c r="P54" s="166">
        <v>24.957999999999998</v>
      </c>
      <c r="Q54" s="167">
        <f>N54*P54*$N$11</f>
        <v>4.4723302886682008</v>
      </c>
      <c r="R54" s="324"/>
      <c r="S54" s="324"/>
      <c r="T54" s="326"/>
    </row>
    <row r="55" spans="1:20" ht="12.75" customHeight="1" x14ac:dyDescent="0.2">
      <c r="A55" s="95"/>
      <c r="B55" s="96"/>
      <c r="C55" s="97"/>
      <c r="D55" s="98"/>
      <c r="E55" s="99"/>
      <c r="F55" s="100"/>
      <c r="G55" s="101"/>
      <c r="H55" s="100"/>
      <c r="I55" s="102"/>
      <c r="J55" s="101"/>
      <c r="K55" s="103"/>
      <c r="L55" s="88" t="s">
        <v>111</v>
      </c>
      <c r="M55" s="89" t="s">
        <v>26</v>
      </c>
      <c r="N55" s="90">
        <v>0.14000000000000001</v>
      </c>
      <c r="O55" s="90">
        <f>E52*N55</f>
        <v>0.44800000000000006</v>
      </c>
      <c r="P55" s="75">
        <v>22.082999999999998</v>
      </c>
      <c r="Q55" s="92">
        <f>N55*P55*$N$11</f>
        <v>3.528665933814001</v>
      </c>
      <c r="R55" s="212"/>
      <c r="S55" s="212"/>
      <c r="T55" s="93"/>
    </row>
    <row r="56" spans="1:20" ht="12.75" customHeight="1" x14ac:dyDescent="0.2">
      <c r="A56" s="72">
        <f>A52+1</f>
        <v>10</v>
      </c>
      <c r="B56" s="125" t="s">
        <v>31</v>
      </c>
      <c r="C56" s="321" t="s">
        <v>149</v>
      </c>
      <c r="D56" s="126" t="s">
        <v>32</v>
      </c>
      <c r="E56" s="212">
        <v>2</v>
      </c>
      <c r="F56" s="127"/>
      <c r="G56" s="128">
        <v>0</v>
      </c>
      <c r="H56" s="127"/>
      <c r="I56" s="77"/>
      <c r="J56" s="76">
        <v>0</v>
      </c>
      <c r="K56" s="78"/>
      <c r="L56" s="134"/>
      <c r="M56" s="135"/>
      <c r="N56" s="136"/>
      <c r="O56" s="136"/>
      <c r="P56" s="108"/>
      <c r="Q56" s="137"/>
      <c r="R56" s="85">
        <f>G57+J57</f>
        <v>0</v>
      </c>
      <c r="S56" s="323">
        <f>R56+R57</f>
        <v>41.850419454900013</v>
      </c>
      <c r="T56" s="325">
        <f>E56*S56</f>
        <v>83.700838909800026</v>
      </c>
    </row>
    <row r="57" spans="1:20" ht="12.75" customHeight="1" x14ac:dyDescent="0.2">
      <c r="A57" s="86"/>
      <c r="B57" s="129"/>
      <c r="C57" s="322"/>
      <c r="D57" s="126"/>
      <c r="E57" s="212"/>
      <c r="F57" s="127"/>
      <c r="G57" s="87">
        <f>G56*$J$13/1000</f>
        <v>0</v>
      </c>
      <c r="H57" s="127"/>
      <c r="I57" s="77"/>
      <c r="J57" s="87">
        <f>J56*$Q$13/1000</f>
        <v>0</v>
      </c>
      <c r="K57" s="78"/>
      <c r="L57" s="327" t="s">
        <v>175</v>
      </c>
      <c r="M57" s="152" t="s">
        <v>32</v>
      </c>
      <c r="N57" s="153">
        <v>1</v>
      </c>
      <c r="O57" s="154">
        <f>E56*N57</f>
        <v>2</v>
      </c>
      <c r="P57" s="155">
        <v>36.667000000000002</v>
      </c>
      <c r="Q57" s="156">
        <f>N57*P57*$N$11</f>
        <v>41.850419454900013</v>
      </c>
      <c r="R57" s="212">
        <f>SUM(Q57:Q57)</f>
        <v>41.850419454900013</v>
      </c>
      <c r="S57" s="324"/>
      <c r="T57" s="326"/>
    </row>
    <row r="58" spans="1:20" ht="12.75" customHeight="1" x14ac:dyDescent="0.2">
      <c r="A58" s="86"/>
      <c r="B58" s="129"/>
      <c r="C58" s="322"/>
      <c r="D58" s="126"/>
      <c r="E58" s="212"/>
      <c r="F58" s="127"/>
      <c r="G58" s="128"/>
      <c r="H58" s="127"/>
      <c r="I58" s="77"/>
      <c r="K58" s="78"/>
      <c r="L58" s="329"/>
      <c r="M58" s="168"/>
      <c r="N58" s="169"/>
      <c r="O58" s="169"/>
      <c r="P58" s="170"/>
      <c r="Q58" s="171"/>
      <c r="R58" s="212"/>
      <c r="S58" s="212"/>
      <c r="T58" s="93"/>
    </row>
    <row r="59" spans="1:20" ht="12.75" customHeight="1" x14ac:dyDescent="0.2">
      <c r="A59" s="86"/>
      <c r="B59" s="129"/>
      <c r="C59" s="322"/>
      <c r="D59" s="126"/>
      <c r="E59" s="212"/>
      <c r="F59" s="127"/>
      <c r="G59" s="128"/>
      <c r="H59" s="127"/>
      <c r="I59" s="77"/>
      <c r="K59" s="78"/>
      <c r="L59" s="328"/>
      <c r="M59" s="157"/>
      <c r="N59" s="158"/>
      <c r="O59" s="158"/>
      <c r="P59" s="159"/>
      <c r="Q59" s="160"/>
      <c r="R59" s="212"/>
      <c r="S59" s="212"/>
      <c r="T59" s="93"/>
    </row>
    <row r="60" spans="1:20" ht="7.5" customHeight="1" x14ac:dyDescent="0.2">
      <c r="A60" s="95"/>
      <c r="B60" s="96"/>
      <c r="C60" s="97"/>
      <c r="D60" s="98"/>
      <c r="E60" s="99"/>
      <c r="F60" s="100"/>
      <c r="G60" s="101"/>
      <c r="H60" s="100"/>
      <c r="I60" s="102"/>
      <c r="J60" s="101"/>
      <c r="K60" s="103"/>
      <c r="O60" s="90"/>
      <c r="Q60" s="92"/>
      <c r="R60" s="212"/>
      <c r="S60" s="212"/>
      <c r="T60" s="93"/>
    </row>
    <row r="61" spans="1:20" ht="12.75" customHeight="1" x14ac:dyDescent="0.2">
      <c r="A61" s="72">
        <f>A56+1</f>
        <v>11</v>
      </c>
      <c r="B61" s="125" t="s">
        <v>31</v>
      </c>
      <c r="C61" s="321" t="s">
        <v>127</v>
      </c>
      <c r="D61" s="126" t="s">
        <v>32</v>
      </c>
      <c r="E61" s="212">
        <v>2</v>
      </c>
      <c r="F61" s="127"/>
      <c r="G61" s="128">
        <v>0</v>
      </c>
      <c r="H61" s="127"/>
      <c r="I61" s="77"/>
      <c r="J61" s="76">
        <v>0</v>
      </c>
      <c r="K61" s="78"/>
      <c r="L61" s="134"/>
      <c r="M61" s="135"/>
      <c r="N61" s="136"/>
      <c r="O61" s="136"/>
      <c r="P61" s="108"/>
      <c r="Q61" s="137"/>
      <c r="R61" s="85">
        <f>G62+J62</f>
        <v>0</v>
      </c>
      <c r="S61" s="323">
        <f>R61+R62</f>
        <v>95.11334454510002</v>
      </c>
      <c r="T61" s="325">
        <f>E61*S61</f>
        <v>190.22668909020004</v>
      </c>
    </row>
    <row r="62" spans="1:20" ht="12.75" customHeight="1" x14ac:dyDescent="0.2">
      <c r="A62" s="86"/>
      <c r="B62" s="129"/>
      <c r="C62" s="322"/>
      <c r="D62" s="126"/>
      <c r="E62" s="212"/>
      <c r="F62" s="127"/>
      <c r="G62" s="87">
        <f>G61*$J$13/1000</f>
        <v>0</v>
      </c>
      <c r="H62" s="127"/>
      <c r="I62" s="77"/>
      <c r="J62" s="87">
        <f>J61*$Q$13/1000</f>
        <v>0</v>
      </c>
      <c r="K62" s="78"/>
      <c r="L62" s="327" t="s">
        <v>127</v>
      </c>
      <c r="M62" s="152" t="s">
        <v>32</v>
      </c>
      <c r="N62" s="153">
        <v>1</v>
      </c>
      <c r="O62" s="154">
        <f>E61*N62</f>
        <v>2</v>
      </c>
      <c r="P62" s="155">
        <v>83.332999999999998</v>
      </c>
      <c r="Q62" s="156">
        <f>N62*P62*$N$11</f>
        <v>95.11334454510002</v>
      </c>
      <c r="R62" s="212">
        <f>SUM(Q62:Q62)</f>
        <v>95.11334454510002</v>
      </c>
      <c r="S62" s="324"/>
      <c r="T62" s="326"/>
    </row>
    <row r="63" spans="1:20" ht="12.75" customHeight="1" x14ac:dyDescent="0.2">
      <c r="A63" s="86"/>
      <c r="B63" s="129"/>
      <c r="C63" s="322"/>
      <c r="D63" s="126"/>
      <c r="E63" s="212"/>
      <c r="F63" s="127"/>
      <c r="G63" s="128"/>
      <c r="H63" s="127"/>
      <c r="I63" s="77"/>
      <c r="K63" s="78"/>
      <c r="L63" s="328"/>
      <c r="M63" s="157"/>
      <c r="N63" s="158"/>
      <c r="O63" s="158"/>
      <c r="P63" s="159"/>
      <c r="Q63" s="160"/>
      <c r="R63" s="212"/>
      <c r="S63" s="212"/>
      <c r="T63" s="93"/>
    </row>
    <row r="64" spans="1:20" ht="12.75" customHeight="1" x14ac:dyDescent="0.2">
      <c r="A64" s="95"/>
      <c r="B64" s="96"/>
      <c r="C64" s="97"/>
      <c r="D64" s="98"/>
      <c r="E64" s="99"/>
      <c r="F64" s="100"/>
      <c r="G64" s="101"/>
      <c r="H64" s="100"/>
      <c r="I64" s="102"/>
      <c r="J64" s="101"/>
      <c r="K64" s="103"/>
      <c r="O64" s="90"/>
      <c r="Q64" s="92"/>
      <c r="R64" s="212"/>
      <c r="S64" s="212"/>
      <c r="T64" s="93"/>
    </row>
    <row r="65" spans="1:20" ht="12.75" customHeight="1" x14ac:dyDescent="0.2">
      <c r="A65" s="72">
        <f>A61+1</f>
        <v>12</v>
      </c>
      <c r="B65" s="218" t="s">
        <v>104</v>
      </c>
      <c r="C65" s="321" t="s">
        <v>128</v>
      </c>
      <c r="D65" s="107" t="s">
        <v>32</v>
      </c>
      <c r="E65" s="211">
        <v>2</v>
      </c>
      <c r="F65" s="108"/>
      <c r="G65" s="87">
        <v>0.8</v>
      </c>
      <c r="H65" s="108"/>
      <c r="I65" s="109"/>
      <c r="J65" s="87">
        <v>0.09</v>
      </c>
      <c r="K65" s="110"/>
      <c r="L65" s="134"/>
      <c r="M65" s="135"/>
      <c r="N65" s="136"/>
      <c r="O65" s="172"/>
      <c r="P65" s="108"/>
      <c r="Q65" s="137"/>
      <c r="R65" s="85">
        <f>G66+J66</f>
        <v>1.6317811999999998</v>
      </c>
      <c r="S65" s="323">
        <f>R65+R66</f>
        <v>87.601653133400035</v>
      </c>
      <c r="T65" s="325">
        <f>E65*S65</f>
        <v>175.20330626680007</v>
      </c>
    </row>
    <row r="66" spans="1:20" ht="12.75" customHeight="1" x14ac:dyDescent="0.2">
      <c r="A66" s="86"/>
      <c r="B66" s="219" t="s">
        <v>100</v>
      </c>
      <c r="C66" s="322"/>
      <c r="E66" s="212"/>
      <c r="G66" s="87">
        <f>G65*$J$13/1000</f>
        <v>1.3828879999999999</v>
      </c>
      <c r="I66" s="77"/>
      <c r="J66" s="87">
        <f>J65*$Q$13/1000</f>
        <v>0.24889319999999998</v>
      </c>
      <c r="K66" s="78"/>
      <c r="L66" s="214" t="s">
        <v>129</v>
      </c>
      <c r="M66" s="152" t="s">
        <v>32</v>
      </c>
      <c r="N66" s="153">
        <v>1</v>
      </c>
      <c r="O66" s="153">
        <f>E65*N66</f>
        <v>2</v>
      </c>
      <c r="P66" s="155">
        <v>75</v>
      </c>
      <c r="Q66" s="156">
        <f>N66*P66*$N$11</f>
        <v>85.602352500000023</v>
      </c>
      <c r="R66" s="323">
        <f>SUM(Q66:Q67)</f>
        <v>85.969871933400029</v>
      </c>
      <c r="S66" s="324"/>
      <c r="T66" s="326"/>
    </row>
    <row r="67" spans="1:20" ht="12.75" customHeight="1" x14ac:dyDescent="0.2">
      <c r="A67" s="86"/>
      <c r="C67" s="322"/>
      <c r="E67" s="212"/>
      <c r="I67" s="77"/>
      <c r="K67" s="78"/>
      <c r="L67" s="162" t="s">
        <v>35</v>
      </c>
      <c r="M67" s="163" t="s">
        <v>26</v>
      </c>
      <c r="N67" s="164">
        <v>1.4E-2</v>
      </c>
      <c r="O67" s="164">
        <f>E65*N67</f>
        <v>2.8000000000000001E-2</v>
      </c>
      <c r="P67" s="166">
        <v>23</v>
      </c>
      <c r="Q67" s="167">
        <f>N67*P67*$N$11</f>
        <v>0.3675194334000001</v>
      </c>
      <c r="R67" s="324"/>
      <c r="S67" s="324"/>
      <c r="T67" s="326"/>
    </row>
    <row r="68" spans="1:20" ht="12.75" customHeight="1" x14ac:dyDescent="0.2">
      <c r="A68" s="95"/>
      <c r="B68" s="96"/>
      <c r="C68" s="97"/>
      <c r="D68" s="98"/>
      <c r="E68" s="99"/>
      <c r="F68" s="100"/>
      <c r="G68" s="101"/>
      <c r="H68" s="100"/>
      <c r="I68" s="102"/>
      <c r="J68" s="101"/>
      <c r="K68" s="103"/>
      <c r="L68" s="147"/>
      <c r="M68" s="148"/>
      <c r="N68" s="149"/>
      <c r="O68" s="173"/>
      <c r="P68" s="100"/>
      <c r="Q68" s="150"/>
      <c r="R68" s="99"/>
      <c r="S68" s="99"/>
      <c r="T68" s="151"/>
    </row>
    <row r="69" spans="1:20" ht="12.75" customHeight="1" x14ac:dyDescent="0.2">
      <c r="A69" s="72">
        <f>A65+1</f>
        <v>13</v>
      </c>
      <c r="B69" s="219" t="s">
        <v>105</v>
      </c>
      <c r="C69" s="321" t="s">
        <v>130</v>
      </c>
      <c r="D69" s="74" t="s">
        <v>27</v>
      </c>
      <c r="E69" s="212">
        <v>0.04</v>
      </c>
      <c r="G69" s="76">
        <v>13.8</v>
      </c>
      <c r="I69" s="77"/>
      <c r="J69" s="76">
        <v>32.1</v>
      </c>
      <c r="K69" s="78"/>
      <c r="L69" s="134"/>
      <c r="M69" s="135"/>
      <c r="N69" s="136"/>
      <c r="O69" s="172"/>
      <c r="P69" s="108"/>
      <c r="Q69" s="137"/>
      <c r="R69" s="85">
        <f>G70+J70</f>
        <v>112.62672600000001</v>
      </c>
      <c r="S69" s="323">
        <f>R69+R70</f>
        <v>612.78826009992008</v>
      </c>
      <c r="T69" s="325">
        <f>E69*S69</f>
        <v>24.511530403996804</v>
      </c>
    </row>
    <row r="70" spans="1:20" ht="12.75" customHeight="1" x14ac:dyDescent="0.2">
      <c r="A70" s="86"/>
      <c r="B70" s="219" t="s">
        <v>106</v>
      </c>
      <c r="C70" s="322"/>
      <c r="E70" s="212"/>
      <c r="G70" s="87">
        <f>G69*$J$13/1000</f>
        <v>23.854817999999998</v>
      </c>
      <c r="I70" s="77"/>
      <c r="J70" s="87">
        <f>J69*$Q$13/1000</f>
        <v>88.77190800000001</v>
      </c>
      <c r="K70" s="78"/>
      <c r="L70" s="214" t="s">
        <v>130</v>
      </c>
      <c r="M70" s="152" t="s">
        <v>27</v>
      </c>
      <c r="N70" s="153">
        <v>1</v>
      </c>
      <c r="O70" s="153">
        <f>E69*N70</f>
        <v>0.04</v>
      </c>
      <c r="P70" s="155">
        <v>423.6</v>
      </c>
      <c r="Q70" s="156">
        <f>N70*P70*$N$11</f>
        <v>483.48208692000014</v>
      </c>
      <c r="R70" s="323">
        <f>SUM(Q70:Q76)</f>
        <v>500.16153409992012</v>
      </c>
      <c r="S70" s="324"/>
      <c r="T70" s="326"/>
    </row>
    <row r="71" spans="1:20" ht="12.75" customHeight="1" x14ac:dyDescent="0.2">
      <c r="A71" s="86"/>
      <c r="C71" s="322"/>
      <c r="E71" s="212"/>
      <c r="I71" s="77"/>
      <c r="K71" s="78"/>
      <c r="L71" s="215" t="s">
        <v>36</v>
      </c>
      <c r="M71" s="174" t="s">
        <v>33</v>
      </c>
      <c r="N71" s="175">
        <v>2.4</v>
      </c>
      <c r="O71" s="175">
        <f>E69*N71</f>
        <v>9.6000000000000002E-2</v>
      </c>
      <c r="P71" s="176">
        <v>0.92300000000000004</v>
      </c>
      <c r="Q71" s="177">
        <f>N71*P71*$N$11</f>
        <v>2.5283510834400005</v>
      </c>
      <c r="R71" s="324"/>
      <c r="S71" s="324"/>
      <c r="T71" s="326"/>
    </row>
    <row r="72" spans="1:20" ht="12.75" customHeight="1" x14ac:dyDescent="0.2">
      <c r="A72" s="86"/>
      <c r="C72" s="322"/>
      <c r="E72" s="212"/>
      <c r="I72" s="77"/>
      <c r="K72" s="78"/>
      <c r="L72" s="330" t="s">
        <v>107</v>
      </c>
      <c r="M72" s="174" t="s">
        <v>27</v>
      </c>
      <c r="N72" s="175">
        <v>1E-3</v>
      </c>
      <c r="O72" s="175">
        <f>E69*N72</f>
        <v>4.0000000000000003E-5</v>
      </c>
      <c r="P72" s="176">
        <v>861</v>
      </c>
      <c r="Q72" s="177">
        <f>N72*P72*$N$11</f>
        <v>0.98271500670000023</v>
      </c>
      <c r="R72" s="324"/>
      <c r="S72" s="324"/>
      <c r="T72" s="326"/>
    </row>
    <row r="73" spans="1:20" ht="12.75" customHeight="1" x14ac:dyDescent="0.2">
      <c r="A73" s="86"/>
      <c r="C73" s="322"/>
      <c r="E73" s="212"/>
      <c r="I73" s="77"/>
      <c r="K73" s="78"/>
      <c r="L73" s="329"/>
      <c r="M73" s="168"/>
      <c r="N73" s="169"/>
      <c r="O73" s="179"/>
      <c r="P73" s="170"/>
      <c r="Q73" s="171"/>
      <c r="R73" s="324"/>
      <c r="S73" s="324"/>
      <c r="T73" s="326"/>
    </row>
    <row r="74" spans="1:20" ht="12.75" customHeight="1" x14ac:dyDescent="0.2">
      <c r="A74" s="86"/>
      <c r="C74" s="322"/>
      <c r="E74" s="212"/>
      <c r="I74" s="77"/>
      <c r="K74" s="78"/>
      <c r="L74" s="329"/>
      <c r="M74" s="168"/>
      <c r="N74" s="169"/>
      <c r="O74" s="179"/>
      <c r="P74" s="170"/>
      <c r="Q74" s="171"/>
      <c r="R74" s="324"/>
      <c r="S74" s="324"/>
      <c r="T74" s="326"/>
    </row>
    <row r="75" spans="1:20" ht="12.75" customHeight="1" x14ac:dyDescent="0.2">
      <c r="A75" s="86"/>
      <c r="C75" s="322"/>
      <c r="E75" s="212"/>
      <c r="I75" s="77"/>
      <c r="K75" s="78"/>
      <c r="L75" s="329"/>
      <c r="M75" s="168"/>
      <c r="N75" s="169"/>
      <c r="O75" s="179"/>
      <c r="P75" s="170"/>
      <c r="Q75" s="171"/>
      <c r="R75" s="324"/>
      <c r="S75" s="324"/>
      <c r="T75" s="326"/>
    </row>
    <row r="76" spans="1:20" ht="12.75" customHeight="1" x14ac:dyDescent="0.2">
      <c r="A76" s="86"/>
      <c r="C76" s="322"/>
      <c r="E76" s="212"/>
      <c r="I76" s="77"/>
      <c r="K76" s="78"/>
      <c r="L76" s="162" t="s">
        <v>93</v>
      </c>
      <c r="M76" s="163" t="s">
        <v>33</v>
      </c>
      <c r="N76" s="164">
        <v>13.4</v>
      </c>
      <c r="O76" s="164">
        <f>E69*N76</f>
        <v>0.53600000000000003</v>
      </c>
      <c r="P76" s="166">
        <v>0.86099999999999999</v>
      </c>
      <c r="Q76" s="167">
        <f>N76*P76*$N$11</f>
        <v>13.168381089780002</v>
      </c>
      <c r="R76" s="324"/>
      <c r="S76" s="324"/>
      <c r="T76" s="326"/>
    </row>
    <row r="77" spans="1:20" ht="4.5" customHeight="1" x14ac:dyDescent="0.2">
      <c r="A77" s="95"/>
      <c r="B77" s="96"/>
      <c r="C77" s="97"/>
      <c r="D77" s="98"/>
      <c r="E77" s="99"/>
      <c r="F77" s="100"/>
      <c r="G77" s="101"/>
      <c r="H77" s="100"/>
      <c r="I77" s="102"/>
      <c r="J77" s="101"/>
      <c r="K77" s="103"/>
      <c r="Q77" s="92"/>
      <c r="R77" s="212"/>
      <c r="S77" s="212"/>
      <c r="T77" s="93"/>
    </row>
    <row r="78" spans="1:20" ht="12.75" customHeight="1" x14ac:dyDescent="0.2">
      <c r="A78" s="72">
        <f>A69+1</f>
        <v>14</v>
      </c>
      <c r="B78" s="219" t="s">
        <v>118</v>
      </c>
      <c r="C78" s="321" t="s">
        <v>131</v>
      </c>
      <c r="D78" s="74" t="s">
        <v>27</v>
      </c>
      <c r="E78" s="212">
        <v>0.08</v>
      </c>
      <c r="G78" s="76">
        <v>38</v>
      </c>
      <c r="I78" s="77"/>
      <c r="J78" s="76">
        <v>1.3</v>
      </c>
      <c r="K78" s="78"/>
      <c r="L78" s="134"/>
      <c r="M78" s="135"/>
      <c r="N78" s="136"/>
      <c r="O78" s="172"/>
      <c r="P78" s="108"/>
      <c r="Q78" s="137"/>
      <c r="R78" s="85">
        <f>G79+J79</f>
        <v>69.282303999999996</v>
      </c>
      <c r="S78" s="323">
        <f>R78+R79</f>
        <v>1051.9973107000003</v>
      </c>
      <c r="T78" s="325">
        <f>E78*S78</f>
        <v>84.15978485600003</v>
      </c>
    </row>
    <row r="79" spans="1:20" ht="12.75" customHeight="1" x14ac:dyDescent="0.2">
      <c r="A79" s="86"/>
      <c r="B79" s="219" t="s">
        <v>119</v>
      </c>
      <c r="C79" s="322"/>
      <c r="E79" s="212"/>
      <c r="G79" s="87">
        <f>G78*$J$13/1000</f>
        <v>65.687179999999998</v>
      </c>
      <c r="I79" s="77"/>
      <c r="J79" s="87">
        <f>J78*$Q$13/1000</f>
        <v>3.5951240000000002</v>
      </c>
      <c r="K79" s="78"/>
      <c r="L79" s="140" t="s">
        <v>132</v>
      </c>
      <c r="M79" s="141" t="s">
        <v>27</v>
      </c>
      <c r="N79" s="142">
        <v>1</v>
      </c>
      <c r="O79" s="142">
        <f>E78*N79</f>
        <v>0.08</v>
      </c>
      <c r="P79" s="144">
        <v>861</v>
      </c>
      <c r="Q79" s="145">
        <f>N79*P79*$N$11</f>
        <v>982.71500670000023</v>
      </c>
      <c r="R79" s="212">
        <f>SUM(Q79:Q79)</f>
        <v>982.71500670000023</v>
      </c>
      <c r="S79" s="324"/>
      <c r="T79" s="326"/>
    </row>
    <row r="80" spans="1:20" ht="12.75" customHeight="1" x14ac:dyDescent="0.2">
      <c r="A80" s="95"/>
      <c r="B80" s="96"/>
      <c r="C80" s="97"/>
      <c r="D80" s="98"/>
      <c r="E80" s="99"/>
      <c r="F80" s="100"/>
      <c r="G80" s="101"/>
      <c r="H80" s="100"/>
      <c r="I80" s="102"/>
      <c r="J80" s="101"/>
      <c r="K80" s="103"/>
      <c r="Q80" s="92"/>
      <c r="R80" s="212"/>
      <c r="S80" s="212"/>
      <c r="T80" s="93"/>
    </row>
    <row r="81" spans="1:20" ht="12.75" customHeight="1" x14ac:dyDescent="0.2">
      <c r="A81" s="72">
        <f>A78+1</f>
        <v>15</v>
      </c>
      <c r="B81" s="218" t="s">
        <v>150</v>
      </c>
      <c r="C81" s="321" t="s">
        <v>151</v>
      </c>
      <c r="D81" s="107" t="s">
        <v>152</v>
      </c>
      <c r="E81" s="224">
        <f>14.7/100</f>
        <v>0.14699999999999999</v>
      </c>
      <c r="F81" s="108"/>
      <c r="G81" s="87">
        <v>82.6</v>
      </c>
      <c r="H81" s="108"/>
      <c r="I81" s="109"/>
      <c r="J81" s="87">
        <v>78.400000000000006</v>
      </c>
      <c r="K81" s="110"/>
      <c r="L81" s="79"/>
      <c r="M81" s="80"/>
      <c r="N81" s="81"/>
      <c r="O81" s="82"/>
      <c r="P81" s="83"/>
      <c r="Q81" s="84"/>
      <c r="R81" s="85">
        <f>G82+J82</f>
        <v>359.59681799999998</v>
      </c>
      <c r="S81" s="211">
        <f>R81+R82</f>
        <v>359.59681799999998</v>
      </c>
      <c r="T81" s="213">
        <f>E81*S81</f>
        <v>52.860732245999998</v>
      </c>
    </row>
    <row r="82" spans="1:20" ht="12.75" customHeight="1" x14ac:dyDescent="0.2">
      <c r="A82" s="86"/>
      <c r="B82" s="219" t="s">
        <v>153</v>
      </c>
      <c r="C82" s="322"/>
      <c r="E82" s="212"/>
      <c r="G82" s="87">
        <f>G81*$J$13/1000</f>
        <v>142.783186</v>
      </c>
      <c r="I82" s="77"/>
      <c r="J82" s="87">
        <f>J81*$Q$13/1000</f>
        <v>216.81363200000001</v>
      </c>
      <c r="K82" s="78"/>
      <c r="Q82" s="92"/>
      <c r="R82" s="212"/>
      <c r="S82" s="212"/>
      <c r="T82" s="93"/>
    </row>
    <row r="83" spans="1:20" ht="19.5" customHeight="1" x14ac:dyDescent="0.2">
      <c r="A83" s="95"/>
      <c r="B83" s="96"/>
      <c r="C83" s="97"/>
      <c r="D83" s="98"/>
      <c r="E83" s="99"/>
      <c r="F83" s="100"/>
      <c r="G83" s="101"/>
      <c r="H83" s="100"/>
      <c r="I83" s="102"/>
      <c r="J83" s="101"/>
      <c r="K83" s="103"/>
      <c r="L83" s="147"/>
      <c r="M83" s="148"/>
      <c r="N83" s="149"/>
      <c r="O83" s="173"/>
      <c r="P83" s="100"/>
      <c r="Q83" s="150"/>
      <c r="R83" s="99"/>
      <c r="S83" s="99"/>
      <c r="T83" s="151"/>
    </row>
    <row r="84" spans="1:20" ht="12.75" customHeight="1" x14ac:dyDescent="0.2">
      <c r="A84" s="72">
        <f>A81+1</f>
        <v>16</v>
      </c>
      <c r="B84" s="319" t="s">
        <v>160</v>
      </c>
      <c r="C84" s="321" t="s">
        <v>161</v>
      </c>
      <c r="D84" s="107" t="s">
        <v>155</v>
      </c>
      <c r="E84" s="211">
        <f>294/100</f>
        <v>2.94</v>
      </c>
      <c r="F84" s="108"/>
      <c r="G84" s="87">
        <v>1.74</v>
      </c>
      <c r="H84" s="108"/>
      <c r="I84" s="109"/>
      <c r="J84" s="87">
        <v>12.759999999999998</v>
      </c>
      <c r="K84" s="110"/>
      <c r="L84" s="134"/>
      <c r="M84" s="135"/>
      <c r="N84" s="136"/>
      <c r="O84" s="172"/>
      <c r="P84" s="108"/>
      <c r="Q84" s="137"/>
      <c r="R84" s="85">
        <f>G85+J85</f>
        <v>38.295306199999992</v>
      </c>
      <c r="S84" s="323">
        <f>R84+R85</f>
        <v>132.98120966495</v>
      </c>
      <c r="T84" s="325">
        <f>E84*S84</f>
        <v>390.964756414953</v>
      </c>
    </row>
    <row r="85" spans="1:20" ht="12.75" customHeight="1" x14ac:dyDescent="0.2">
      <c r="A85" s="86"/>
      <c r="B85" s="320"/>
      <c r="C85" s="322"/>
      <c r="E85" s="212"/>
      <c r="G85" s="87">
        <f>G84*$J$13/1000</f>
        <v>3.0077813999999998</v>
      </c>
      <c r="I85" s="77"/>
      <c r="J85" s="87">
        <f>J84*$Q$13/1000</f>
        <v>35.287524799999993</v>
      </c>
      <c r="K85" s="78"/>
      <c r="L85" s="327" t="s">
        <v>156</v>
      </c>
      <c r="M85" s="152" t="s">
        <v>26</v>
      </c>
      <c r="N85" s="153">
        <v>1.5</v>
      </c>
      <c r="O85" s="153">
        <f>E84*N85</f>
        <v>4.41</v>
      </c>
      <c r="P85" s="155">
        <v>4.1669999999999998</v>
      </c>
      <c r="Q85" s="156">
        <f>N85*P85*$N$11</f>
        <v>7.1341000573500013</v>
      </c>
      <c r="R85" s="323">
        <f>SUM(Q85:Q89)</f>
        <v>94.685903464950002</v>
      </c>
      <c r="S85" s="324"/>
      <c r="T85" s="326"/>
    </row>
    <row r="86" spans="1:20" ht="12.75" customHeight="1" x14ac:dyDescent="0.2">
      <c r="A86" s="86"/>
      <c r="B86" s="320"/>
      <c r="C86" s="322"/>
      <c r="E86" s="212"/>
      <c r="I86" s="77"/>
      <c r="K86" s="78"/>
      <c r="L86" s="329"/>
      <c r="M86" s="168"/>
      <c r="N86" s="169"/>
      <c r="O86" s="179"/>
      <c r="P86" s="170"/>
      <c r="Q86" s="171"/>
      <c r="R86" s="324"/>
      <c r="S86" s="324"/>
      <c r="T86" s="326"/>
    </row>
    <row r="87" spans="1:20" ht="12.75" customHeight="1" x14ac:dyDescent="0.2">
      <c r="A87" s="86"/>
      <c r="B87" s="219" t="s">
        <v>162</v>
      </c>
      <c r="C87" s="322"/>
      <c r="E87" s="212"/>
      <c r="I87" s="77"/>
      <c r="K87" s="78"/>
      <c r="L87" s="330" t="s">
        <v>163</v>
      </c>
      <c r="M87" s="174" t="s">
        <v>26</v>
      </c>
      <c r="N87" s="175">
        <f>12.76+1.26*5</f>
        <v>19.059999999999999</v>
      </c>
      <c r="O87" s="175">
        <f>E84*N87</f>
        <v>56.036399999999993</v>
      </c>
      <c r="P87" s="176">
        <v>4</v>
      </c>
      <c r="Q87" s="177">
        <f>N87*P87*$N$11</f>
        <v>87.017644728000008</v>
      </c>
      <c r="R87" s="324"/>
      <c r="S87" s="324"/>
      <c r="T87" s="326"/>
    </row>
    <row r="88" spans="1:20" ht="12.75" customHeight="1" x14ac:dyDescent="0.2">
      <c r="A88" s="86"/>
      <c r="C88" s="322"/>
      <c r="E88" s="212"/>
      <c r="I88" s="77"/>
      <c r="K88" s="78"/>
      <c r="L88" s="329"/>
      <c r="M88" s="168"/>
      <c r="N88" s="169"/>
      <c r="O88" s="179"/>
      <c r="P88" s="170"/>
      <c r="Q88" s="171"/>
      <c r="R88" s="324"/>
      <c r="S88" s="324"/>
      <c r="T88" s="326"/>
    </row>
    <row r="89" spans="1:20" ht="12.75" customHeight="1" x14ac:dyDescent="0.2">
      <c r="A89" s="95"/>
      <c r="B89" s="96"/>
      <c r="C89" s="331"/>
      <c r="D89" s="98"/>
      <c r="E89" s="99"/>
      <c r="F89" s="100"/>
      <c r="G89" s="101"/>
      <c r="H89" s="100"/>
      <c r="I89" s="102"/>
      <c r="J89" s="101"/>
      <c r="K89" s="103"/>
      <c r="L89" s="220" t="s">
        <v>110</v>
      </c>
      <c r="M89" s="163" t="s">
        <v>26</v>
      </c>
      <c r="N89" s="164">
        <v>3</v>
      </c>
      <c r="O89" s="164">
        <f>E84*N89</f>
        <v>8.82</v>
      </c>
      <c r="P89" s="166">
        <v>0.156</v>
      </c>
      <c r="Q89" s="167">
        <f>N89*P89*$N$11</f>
        <v>0.53415867960000007</v>
      </c>
      <c r="R89" s="324"/>
      <c r="S89" s="324"/>
      <c r="T89" s="326"/>
    </row>
    <row r="90" spans="1:20" ht="12.75" customHeight="1" x14ac:dyDescent="0.2">
      <c r="A90" s="72">
        <f>A84+1</f>
        <v>17</v>
      </c>
      <c r="B90" s="320" t="s">
        <v>154</v>
      </c>
      <c r="C90" s="322" t="s">
        <v>168</v>
      </c>
      <c r="D90" s="74" t="s">
        <v>155</v>
      </c>
      <c r="E90" s="212">
        <f>294/100</f>
        <v>2.94</v>
      </c>
      <c r="G90" s="76">
        <f>2.67-0.15/10</f>
        <v>2.6549999999999998</v>
      </c>
      <c r="I90" s="77"/>
      <c r="J90" s="76">
        <f>4.21-2.57/10</f>
        <v>3.9529999999999998</v>
      </c>
      <c r="K90" s="78"/>
      <c r="M90" s="135"/>
      <c r="N90" s="136"/>
      <c r="O90" s="172"/>
      <c r="P90" s="108"/>
      <c r="Q90" s="137"/>
      <c r="R90" s="85">
        <f>G91+J91</f>
        <v>15.521401989999998</v>
      </c>
      <c r="S90" s="323">
        <f>R90+R91</f>
        <v>123.77677123122763</v>
      </c>
      <c r="T90" s="325">
        <f>E90*S90</f>
        <v>363.90370741980922</v>
      </c>
    </row>
    <row r="91" spans="1:20" ht="12.75" customHeight="1" x14ac:dyDescent="0.2">
      <c r="A91" s="86"/>
      <c r="B91" s="320"/>
      <c r="C91" s="322"/>
      <c r="E91" s="212"/>
      <c r="G91" s="87">
        <f>G90*$J$13/1000</f>
        <v>4.5894595499999999</v>
      </c>
      <c r="I91" s="77"/>
      <c r="J91" s="87">
        <f>J90*$Q$13/1000</f>
        <v>10.931942439999998</v>
      </c>
      <c r="K91" s="78"/>
      <c r="L91" s="327" t="s">
        <v>156</v>
      </c>
      <c r="M91" s="152" t="s">
        <v>26</v>
      </c>
      <c r="N91" s="153">
        <f>1.12</f>
        <v>1.1200000000000001</v>
      </c>
      <c r="O91" s="153">
        <f>E90*N91</f>
        <v>3.2928000000000002</v>
      </c>
      <c r="P91" s="155">
        <v>4.1669999999999998</v>
      </c>
      <c r="Q91" s="156">
        <f>N91*P91*$N$11</f>
        <v>5.3267947094880013</v>
      </c>
      <c r="R91" s="323">
        <f>SUM(Q91:Q95)</f>
        <v>108.25536924122763</v>
      </c>
      <c r="S91" s="324"/>
      <c r="T91" s="326"/>
    </row>
    <row r="92" spans="1:20" ht="12.75" customHeight="1" x14ac:dyDescent="0.2">
      <c r="A92" s="86"/>
      <c r="B92" s="320"/>
      <c r="C92" s="322"/>
      <c r="E92" s="212"/>
      <c r="I92" s="77"/>
      <c r="K92" s="78"/>
      <c r="L92" s="329"/>
      <c r="M92" s="168"/>
      <c r="N92" s="169"/>
      <c r="O92" s="179"/>
      <c r="P92" s="170"/>
      <c r="Q92" s="171"/>
      <c r="R92" s="324"/>
      <c r="S92" s="324"/>
      <c r="T92" s="326"/>
    </row>
    <row r="93" spans="1:20" ht="12.75" customHeight="1" x14ac:dyDescent="0.2">
      <c r="A93" s="86"/>
      <c r="B93" s="219" t="s">
        <v>157</v>
      </c>
      <c r="C93" s="322"/>
      <c r="E93" s="212"/>
      <c r="I93" s="77"/>
      <c r="K93" s="78"/>
      <c r="L93" s="330" t="s">
        <v>158</v>
      </c>
      <c r="M93" s="174" t="s">
        <v>26</v>
      </c>
      <c r="N93" s="175">
        <f>5.61-11.3/10</f>
        <v>4.4800000000000004</v>
      </c>
      <c r="O93" s="175">
        <f>E90*N93</f>
        <v>13.171200000000001</v>
      </c>
      <c r="P93" s="176">
        <v>4</v>
      </c>
      <c r="Q93" s="177">
        <f>N93*P93*$N$11</f>
        <v>20.453255424000005</v>
      </c>
      <c r="R93" s="324"/>
      <c r="S93" s="324"/>
      <c r="T93" s="326"/>
    </row>
    <row r="94" spans="1:20" ht="12.75" customHeight="1" x14ac:dyDescent="0.2">
      <c r="A94" s="86"/>
      <c r="C94" s="322"/>
      <c r="E94" s="212"/>
      <c r="I94" s="77"/>
      <c r="K94" s="78"/>
      <c r="L94" s="329"/>
      <c r="M94" s="168"/>
      <c r="N94" s="169"/>
      <c r="O94" s="179"/>
      <c r="P94" s="170"/>
      <c r="Q94" s="171"/>
      <c r="R94" s="324"/>
      <c r="S94" s="324"/>
      <c r="T94" s="326"/>
    </row>
    <row r="95" spans="1:20" ht="12.75" customHeight="1" x14ac:dyDescent="0.2">
      <c r="A95" s="86"/>
      <c r="C95" s="322"/>
      <c r="E95" s="212"/>
      <c r="I95" s="77"/>
      <c r="K95" s="78"/>
      <c r="L95" s="162" t="s">
        <v>159</v>
      </c>
      <c r="M95" s="163" t="s">
        <v>27</v>
      </c>
      <c r="N95" s="164">
        <f>0.515-1.03/10</f>
        <v>0.41200000000000003</v>
      </c>
      <c r="O95" s="164">
        <f>E90*N95</f>
        <v>1.2112800000000001</v>
      </c>
      <c r="P95" s="166">
        <v>175.38900000000001</v>
      </c>
      <c r="Q95" s="167">
        <f>N95*P95*$N$11</f>
        <v>82.475319107739622</v>
      </c>
      <c r="R95" s="324"/>
      <c r="S95" s="324"/>
      <c r="T95" s="326"/>
    </row>
    <row r="96" spans="1:20" ht="12.75" customHeight="1" x14ac:dyDescent="0.2">
      <c r="A96" s="95"/>
      <c r="B96" s="96"/>
      <c r="C96" s="97"/>
      <c r="D96" s="98"/>
      <c r="E96" s="99"/>
      <c r="F96" s="100"/>
      <c r="G96" s="101"/>
      <c r="H96" s="100"/>
      <c r="I96" s="102"/>
      <c r="J96" s="101"/>
      <c r="K96" s="103"/>
      <c r="Q96" s="92"/>
      <c r="R96" s="212"/>
      <c r="S96" s="212"/>
      <c r="T96" s="93"/>
    </row>
    <row r="97" spans="1:20" ht="12.75" customHeight="1" x14ac:dyDescent="0.2">
      <c r="A97" s="72">
        <f>A90+1</f>
        <v>18</v>
      </c>
      <c r="B97" s="319" t="s">
        <v>164</v>
      </c>
      <c r="C97" s="321" t="s">
        <v>165</v>
      </c>
      <c r="D97" s="107" t="s">
        <v>155</v>
      </c>
      <c r="E97" s="211">
        <f>294/100</f>
        <v>2.94</v>
      </c>
      <c r="F97" s="108"/>
      <c r="G97" s="87">
        <v>2.0830000000000002</v>
      </c>
      <c r="H97" s="108"/>
      <c r="I97" s="109"/>
      <c r="J97" s="87">
        <v>4.74</v>
      </c>
      <c r="K97" s="110"/>
      <c r="L97" s="134"/>
      <c r="M97" s="135"/>
      <c r="N97" s="136"/>
      <c r="O97" s="172"/>
      <c r="P97" s="108"/>
      <c r="Q97" s="137"/>
      <c r="R97" s="85">
        <f>G98+J98</f>
        <v>16.709069830000001</v>
      </c>
      <c r="S97" s="323">
        <f>R97+R98</f>
        <v>350.62672646200002</v>
      </c>
      <c r="T97" s="325">
        <f>E97*S97</f>
        <v>1030.84257579828</v>
      </c>
    </row>
    <row r="98" spans="1:20" ht="12.75" customHeight="1" x14ac:dyDescent="0.2">
      <c r="A98" s="86"/>
      <c r="B98" s="320"/>
      <c r="C98" s="322"/>
      <c r="E98" s="212"/>
      <c r="G98" s="87">
        <f>G97*$J$13/1000</f>
        <v>3.60069463</v>
      </c>
      <c r="I98" s="77"/>
      <c r="J98" s="87">
        <f>J97*$Q$13/1000</f>
        <v>13.108375200000001</v>
      </c>
      <c r="K98" s="78"/>
      <c r="L98" s="327" t="s">
        <v>166</v>
      </c>
      <c r="M98" s="152" t="s">
        <v>27</v>
      </c>
      <c r="N98" s="153">
        <f>9.77+12.1/10*2</f>
        <v>12.19</v>
      </c>
      <c r="O98" s="153">
        <f>E97*N98</f>
        <v>35.8386</v>
      </c>
      <c r="P98" s="155">
        <v>24</v>
      </c>
      <c r="Q98" s="156">
        <f>N98*P98*$N$11</f>
        <v>333.91765663200005</v>
      </c>
      <c r="R98" s="212">
        <f>SUM(Q98:Q98)</f>
        <v>333.91765663200005</v>
      </c>
      <c r="S98" s="324"/>
      <c r="T98" s="326"/>
    </row>
    <row r="99" spans="1:20" ht="12.75" customHeight="1" x14ac:dyDescent="0.2">
      <c r="A99" s="86"/>
      <c r="B99" s="320"/>
      <c r="C99" s="322"/>
      <c r="E99" s="212"/>
      <c r="I99" s="77"/>
      <c r="K99" s="78"/>
      <c r="L99" s="328"/>
      <c r="M99" s="157"/>
      <c r="N99" s="158"/>
      <c r="O99" s="221"/>
      <c r="P99" s="159"/>
      <c r="Q99" s="160"/>
      <c r="R99" s="212"/>
      <c r="S99" s="212"/>
      <c r="T99" s="93"/>
    </row>
    <row r="100" spans="1:20" ht="12.75" customHeight="1" x14ac:dyDescent="0.2">
      <c r="A100" s="86"/>
      <c r="B100" s="320"/>
      <c r="C100" s="322"/>
      <c r="E100" s="212"/>
      <c r="I100" s="77"/>
      <c r="K100" s="78"/>
      <c r="Q100" s="92"/>
      <c r="R100" s="212"/>
      <c r="S100" s="212"/>
      <c r="T100" s="93"/>
    </row>
    <row r="101" spans="1:20" ht="14.25" customHeight="1" x14ac:dyDescent="0.2">
      <c r="A101" s="86"/>
      <c r="B101" s="320" t="s">
        <v>167</v>
      </c>
      <c r="C101" s="322"/>
      <c r="E101" s="212"/>
      <c r="I101" s="77"/>
      <c r="K101" s="78"/>
      <c r="Q101" s="92"/>
      <c r="R101" s="212"/>
      <c r="S101" s="212"/>
      <c r="T101" s="93"/>
    </row>
    <row r="102" spans="1:20" ht="12.75" hidden="1" customHeight="1" x14ac:dyDescent="0.2">
      <c r="A102" s="86"/>
      <c r="B102" s="320"/>
      <c r="C102" s="322"/>
      <c r="E102" s="212"/>
      <c r="I102" s="77"/>
      <c r="K102" s="78"/>
      <c r="Q102" s="92"/>
      <c r="R102" s="212"/>
      <c r="S102" s="212"/>
      <c r="T102" s="93"/>
    </row>
    <row r="103" spans="1:20" ht="12.75" customHeight="1" x14ac:dyDescent="0.2">
      <c r="A103" s="95"/>
      <c r="B103" s="96"/>
      <c r="C103" s="97"/>
      <c r="D103" s="98"/>
      <c r="E103" s="99"/>
      <c r="F103" s="100"/>
      <c r="G103" s="101"/>
      <c r="H103" s="100"/>
      <c r="I103" s="102"/>
      <c r="J103" s="101"/>
      <c r="K103" s="103"/>
      <c r="L103" s="147"/>
      <c r="M103" s="148"/>
      <c r="N103" s="149"/>
      <c r="O103" s="173"/>
      <c r="P103" s="100"/>
      <c r="Q103" s="150"/>
      <c r="R103" s="99"/>
      <c r="S103" s="99"/>
      <c r="T103" s="151"/>
    </row>
    <row r="104" spans="1:20" ht="12.75" customHeight="1" x14ac:dyDescent="0.2">
      <c r="A104" s="72">
        <f>A97+1</f>
        <v>19</v>
      </c>
      <c r="B104" s="61" t="s">
        <v>135</v>
      </c>
      <c r="C104" s="332" t="s">
        <v>136</v>
      </c>
      <c r="D104" s="62" t="s">
        <v>95</v>
      </c>
      <c r="E104" s="223">
        <f>(260+66-21-63)/1000</f>
        <v>0.24199999999999999</v>
      </c>
      <c r="F104" s="63"/>
      <c r="G104" s="44">
        <v>0</v>
      </c>
      <c r="H104" s="63"/>
      <c r="I104" s="64"/>
      <c r="J104" s="44">
        <v>14</v>
      </c>
      <c r="K104" s="65"/>
      <c r="L104" s="34"/>
      <c r="M104" s="35"/>
      <c r="N104" s="36"/>
      <c r="O104" s="37"/>
      <c r="P104" s="38"/>
      <c r="Q104" s="39"/>
      <c r="R104" s="40">
        <f>G105+J105</f>
        <v>38.716720000000002</v>
      </c>
      <c r="S104" s="41">
        <f>R104+R105</f>
        <v>38.716720000000002</v>
      </c>
      <c r="T104" s="42">
        <f>E104*S104</f>
        <v>9.3694462400000003</v>
      </c>
    </row>
    <row r="105" spans="1:20" ht="12.75" customHeight="1" x14ac:dyDescent="0.2">
      <c r="A105" s="43"/>
      <c r="B105" s="27" t="s">
        <v>137</v>
      </c>
      <c r="C105" s="333"/>
      <c r="D105" s="28"/>
      <c r="E105" s="29"/>
      <c r="F105" s="30"/>
      <c r="G105" s="44">
        <f>G104*$J$13/1000</f>
        <v>0</v>
      </c>
      <c r="H105" s="30"/>
      <c r="I105" s="32"/>
      <c r="J105" s="44">
        <f>J104*$Q$13/1000</f>
        <v>38.716720000000002</v>
      </c>
      <c r="K105" s="33"/>
      <c r="L105" s="45"/>
      <c r="M105" s="46"/>
      <c r="N105" s="47"/>
      <c r="O105" s="48"/>
      <c r="P105" s="30"/>
      <c r="Q105" s="49"/>
      <c r="R105" s="29"/>
      <c r="S105" s="29"/>
      <c r="T105" s="50"/>
    </row>
    <row r="106" spans="1:20" ht="12.75" customHeight="1" x14ac:dyDescent="0.2">
      <c r="A106" s="43"/>
      <c r="B106" s="51"/>
      <c r="C106" s="333"/>
      <c r="D106" s="28"/>
      <c r="E106" s="29"/>
      <c r="F106" s="30"/>
      <c r="G106" s="31"/>
      <c r="H106" s="30"/>
      <c r="I106" s="32"/>
      <c r="J106" s="31"/>
      <c r="K106" s="33"/>
      <c r="L106" s="45"/>
      <c r="M106" s="46"/>
      <c r="N106" s="47"/>
      <c r="O106" s="48"/>
      <c r="P106" s="30"/>
      <c r="Q106" s="49"/>
      <c r="R106" s="29"/>
      <c r="S106" s="29"/>
      <c r="T106" s="50"/>
    </row>
    <row r="107" spans="1:20" ht="12.75" customHeight="1" x14ac:dyDescent="0.2">
      <c r="A107" s="52"/>
      <c r="B107" s="53"/>
      <c r="C107" s="54"/>
      <c r="D107" s="55"/>
      <c r="E107" s="56"/>
      <c r="F107" s="57"/>
      <c r="G107" s="58"/>
      <c r="H107" s="57"/>
      <c r="I107" s="59"/>
      <c r="J107" s="58"/>
      <c r="K107" s="60"/>
      <c r="L107" s="66"/>
      <c r="M107" s="67"/>
      <c r="N107" s="68"/>
      <c r="O107" s="69"/>
      <c r="P107" s="57"/>
      <c r="Q107" s="70"/>
      <c r="R107" s="56"/>
      <c r="S107" s="56"/>
      <c r="T107" s="71"/>
    </row>
    <row r="108" spans="1:20" ht="12.75" customHeight="1" x14ac:dyDescent="0.2">
      <c r="A108" s="72">
        <f>A104+1</f>
        <v>20</v>
      </c>
      <c r="B108" s="219" t="s">
        <v>138</v>
      </c>
      <c r="C108" s="321" t="s">
        <v>139</v>
      </c>
      <c r="D108" s="74" t="s">
        <v>95</v>
      </c>
      <c r="E108" s="223">
        <f>(21+63)/1000</f>
        <v>8.4000000000000005E-2</v>
      </c>
      <c r="G108" s="76">
        <v>6.49</v>
      </c>
      <c r="I108" s="77"/>
      <c r="J108" s="76">
        <v>159.16999999999999</v>
      </c>
      <c r="K108" s="78"/>
      <c r="L108" s="79"/>
      <c r="M108" s="80"/>
      <c r="N108" s="81"/>
      <c r="O108" s="82"/>
      <c r="P108" s="83"/>
      <c r="Q108" s="84"/>
      <c r="R108" s="85">
        <f>G109+J109</f>
        <v>451.40013049999993</v>
      </c>
      <c r="S108" s="211">
        <f>R108+R109</f>
        <v>451.40013049999993</v>
      </c>
      <c r="T108" s="213">
        <f>E108*S108</f>
        <v>37.917610961999998</v>
      </c>
    </row>
    <row r="109" spans="1:20" ht="12.75" customHeight="1" x14ac:dyDescent="0.2">
      <c r="A109" s="86"/>
      <c r="B109" s="219" t="s">
        <v>140</v>
      </c>
      <c r="C109" s="322"/>
      <c r="E109" s="222"/>
      <c r="G109" s="87">
        <f>G108*$J$13/1000</f>
        <v>11.218678899999999</v>
      </c>
      <c r="I109" s="77"/>
      <c r="J109" s="87">
        <f>J108*$Q$13/1000</f>
        <v>440.18145159999995</v>
      </c>
      <c r="K109" s="78"/>
      <c r="Q109" s="92"/>
      <c r="R109" s="212"/>
      <c r="S109" s="212"/>
      <c r="T109" s="93"/>
    </row>
    <row r="110" spans="1:20" ht="12.75" customHeight="1" x14ac:dyDescent="0.2">
      <c r="A110" s="86"/>
      <c r="C110" s="322"/>
      <c r="E110" s="212"/>
      <c r="I110" s="77"/>
      <c r="K110" s="78"/>
      <c r="Q110" s="92"/>
      <c r="R110" s="212"/>
      <c r="S110" s="212"/>
      <c r="T110" s="93"/>
    </row>
    <row r="111" spans="1:20" ht="12.75" customHeight="1" x14ac:dyDescent="0.2">
      <c r="A111" s="86"/>
      <c r="C111" s="322"/>
      <c r="E111" s="212"/>
      <c r="I111" s="77"/>
      <c r="K111" s="78"/>
      <c r="Q111" s="92"/>
      <c r="R111" s="212"/>
      <c r="S111" s="212"/>
      <c r="T111" s="93"/>
    </row>
    <row r="112" spans="1:20" ht="12.75" customHeight="1" x14ac:dyDescent="0.2">
      <c r="A112" s="86"/>
      <c r="C112" s="322"/>
      <c r="E112" s="212"/>
      <c r="I112" s="77"/>
      <c r="K112" s="78"/>
      <c r="Q112" s="92"/>
      <c r="R112" s="212"/>
      <c r="S112" s="212"/>
      <c r="T112" s="93"/>
    </row>
    <row r="113" spans="1:20" ht="12.75" customHeight="1" x14ac:dyDescent="0.2">
      <c r="A113" s="95"/>
      <c r="B113" s="96"/>
      <c r="C113" s="97"/>
      <c r="D113" s="98"/>
      <c r="E113" s="99"/>
      <c r="F113" s="100"/>
      <c r="G113" s="101"/>
      <c r="H113" s="100"/>
      <c r="I113" s="102"/>
      <c r="J113" s="101"/>
      <c r="K113" s="103"/>
      <c r="Q113" s="92"/>
      <c r="R113" s="212"/>
      <c r="S113" s="212"/>
      <c r="T113" s="93"/>
    </row>
    <row r="114" spans="1:20" ht="12.75" customHeight="1" x14ac:dyDescent="0.2">
      <c r="A114" s="72">
        <f>A108+1</f>
        <v>21</v>
      </c>
      <c r="B114" s="218" t="s">
        <v>141</v>
      </c>
      <c r="C114" s="321" t="s">
        <v>142</v>
      </c>
      <c r="D114" s="107" t="s">
        <v>27</v>
      </c>
      <c r="E114" s="211">
        <f>84*1.6</f>
        <v>134.4</v>
      </c>
      <c r="F114" s="108"/>
      <c r="G114" s="87">
        <v>0</v>
      </c>
      <c r="H114" s="108"/>
      <c r="I114" s="109"/>
      <c r="J114" s="87">
        <v>0.39</v>
      </c>
      <c r="K114" s="110"/>
      <c r="L114" s="79"/>
      <c r="M114" s="80"/>
      <c r="N114" s="81"/>
      <c r="O114" s="82"/>
      <c r="P114" s="83"/>
      <c r="Q114" s="84"/>
      <c r="R114" s="85">
        <f>G115+J115</f>
        <v>1.0785372</v>
      </c>
      <c r="S114" s="211">
        <f>R114+R115</f>
        <v>1.0785372</v>
      </c>
      <c r="T114" s="213">
        <f>E114*S114</f>
        <v>144.95539968</v>
      </c>
    </row>
    <row r="115" spans="1:20" ht="12.75" customHeight="1" x14ac:dyDescent="0.2">
      <c r="A115" s="86"/>
      <c r="C115" s="322"/>
      <c r="E115" s="212"/>
      <c r="G115" s="87">
        <f>G114*$J$13/1000</f>
        <v>0</v>
      </c>
      <c r="I115" s="77"/>
      <c r="J115" s="87">
        <f>J114*$Q$13/1000</f>
        <v>1.0785372</v>
      </c>
      <c r="K115" s="78"/>
      <c r="Q115" s="92"/>
      <c r="R115" s="212"/>
      <c r="S115" s="212"/>
      <c r="T115" s="93"/>
    </row>
    <row r="116" spans="1:20" ht="12.75" customHeight="1" x14ac:dyDescent="0.2">
      <c r="A116" s="86"/>
      <c r="C116" s="104"/>
      <c r="E116" s="212"/>
      <c r="I116" s="77"/>
      <c r="K116" s="78"/>
      <c r="Q116" s="92"/>
      <c r="R116" s="212"/>
      <c r="S116" s="212"/>
      <c r="T116" s="93"/>
    </row>
    <row r="117" spans="1:20" ht="12.75" customHeight="1" x14ac:dyDescent="0.2">
      <c r="A117" s="95"/>
      <c r="B117" s="96"/>
      <c r="C117" s="97"/>
      <c r="D117" s="98"/>
      <c r="E117" s="99"/>
      <c r="F117" s="100"/>
      <c r="G117" s="101"/>
      <c r="H117" s="100"/>
      <c r="I117" s="102"/>
      <c r="J117" s="101"/>
      <c r="K117" s="103"/>
      <c r="L117" s="147"/>
      <c r="Q117" s="92"/>
      <c r="R117" s="212"/>
      <c r="S117" s="212"/>
      <c r="T117" s="93"/>
    </row>
    <row r="118" spans="1:20" ht="12.75" customHeight="1" x14ac:dyDescent="0.2">
      <c r="A118" s="72">
        <f>A114+1</f>
        <v>22</v>
      </c>
      <c r="B118" s="219" t="s">
        <v>169</v>
      </c>
      <c r="C118" s="322" t="s">
        <v>171</v>
      </c>
      <c r="D118" s="74" t="s">
        <v>32</v>
      </c>
      <c r="E118" s="212">
        <v>2</v>
      </c>
      <c r="G118" s="76">
        <v>1.24</v>
      </c>
      <c r="I118" s="77"/>
      <c r="J118" s="76">
        <v>0.59</v>
      </c>
      <c r="K118" s="78"/>
      <c r="M118" s="135"/>
      <c r="N118" s="136"/>
      <c r="O118" s="172"/>
      <c r="P118" s="108"/>
      <c r="Q118" s="137"/>
      <c r="R118" s="85">
        <f>G119+J119</f>
        <v>3.7751096</v>
      </c>
      <c r="S118" s="323">
        <f>R118+R119</f>
        <v>5.3638892624000007</v>
      </c>
      <c r="T118" s="325">
        <f>E118*S118</f>
        <v>10.727778524800001</v>
      </c>
    </row>
    <row r="119" spans="1:20" ht="12.75" customHeight="1" x14ac:dyDescent="0.2">
      <c r="A119" s="86"/>
      <c r="B119" s="219"/>
      <c r="C119" s="322"/>
      <c r="E119" s="212"/>
      <c r="G119" s="87">
        <f>G118*$J$13/1000</f>
        <v>2.1434763999999999</v>
      </c>
      <c r="I119" s="77"/>
      <c r="J119" s="87">
        <f>J118*$Q$13/1000</f>
        <v>1.6316332</v>
      </c>
      <c r="K119" s="78"/>
      <c r="L119" s="140" t="s">
        <v>170</v>
      </c>
      <c r="M119" s="141" t="s">
        <v>34</v>
      </c>
      <c r="N119" s="142">
        <v>0.4</v>
      </c>
      <c r="O119" s="142">
        <f>E118*N119</f>
        <v>0.8</v>
      </c>
      <c r="P119" s="144">
        <v>3.48</v>
      </c>
      <c r="Q119" s="145">
        <f>N119*P119*$N$11</f>
        <v>1.5887796624000006</v>
      </c>
      <c r="R119" s="212">
        <f>SUM(Q119:Q119)</f>
        <v>1.5887796624000006</v>
      </c>
      <c r="S119" s="324"/>
      <c r="T119" s="326"/>
    </row>
    <row r="120" spans="1:20" ht="12.75" customHeight="1" x14ac:dyDescent="0.2">
      <c r="A120" s="95"/>
      <c r="B120" s="96"/>
      <c r="C120" s="97"/>
      <c r="D120" s="98"/>
      <c r="E120" s="99"/>
      <c r="F120" s="100"/>
      <c r="G120" s="101"/>
      <c r="H120" s="100"/>
      <c r="I120" s="102"/>
      <c r="J120" s="101"/>
      <c r="K120" s="103"/>
      <c r="Q120" s="92"/>
      <c r="R120" s="212"/>
      <c r="S120" s="212"/>
      <c r="T120" s="93"/>
    </row>
    <row r="121" spans="1:20" ht="12.75" customHeight="1" x14ac:dyDescent="0.2">
      <c r="A121" s="180"/>
      <c r="B121" s="181"/>
      <c r="C121" s="182" t="s">
        <v>28</v>
      </c>
      <c r="D121" s="183"/>
      <c r="E121" s="184"/>
      <c r="F121" s="185"/>
      <c r="G121" s="186"/>
      <c r="H121" s="185"/>
      <c r="I121" s="185"/>
      <c r="J121" s="186"/>
      <c r="K121" s="185"/>
      <c r="L121" s="187"/>
      <c r="M121" s="188"/>
      <c r="N121" s="189"/>
      <c r="O121" s="190"/>
      <c r="P121" s="185"/>
      <c r="Q121" s="186"/>
      <c r="R121" s="190"/>
      <c r="S121" s="190"/>
      <c r="T121" s="191">
        <f>SUM(T20:T120)</f>
        <v>4965.0812930208231</v>
      </c>
    </row>
    <row r="122" spans="1:20" ht="12.75" customHeight="1" x14ac:dyDescent="0.2">
      <c r="A122" s="192"/>
      <c r="C122" s="193" t="s">
        <v>29</v>
      </c>
      <c r="D122" s="194">
        <v>0.13300000000000001</v>
      </c>
      <c r="E122" s="195"/>
      <c r="T122" s="196">
        <f>D122*T121</f>
        <v>660.35581197176953</v>
      </c>
    </row>
    <row r="123" spans="1:20" ht="12.75" customHeight="1" x14ac:dyDescent="0.2">
      <c r="A123" s="192"/>
      <c r="C123" s="193" t="s">
        <v>28</v>
      </c>
      <c r="E123" s="195"/>
      <c r="T123" s="196">
        <f>T121+T122</f>
        <v>5625.4371049925921</v>
      </c>
    </row>
    <row r="124" spans="1:20" ht="12.75" customHeight="1" x14ac:dyDescent="0.2">
      <c r="A124" s="192"/>
      <c r="C124" s="193" t="s">
        <v>30</v>
      </c>
      <c r="D124" s="194">
        <v>0.11</v>
      </c>
      <c r="E124" s="195"/>
      <c r="T124" s="196">
        <f>D124*T123</f>
        <v>618.7980815491851</v>
      </c>
    </row>
    <row r="125" spans="1:20" ht="12.75" customHeight="1" thickBot="1" x14ac:dyDescent="0.25">
      <c r="A125" s="192"/>
      <c r="C125" s="193" t="s">
        <v>28</v>
      </c>
      <c r="E125" s="195"/>
      <c r="T125" s="196">
        <f>T123+T124</f>
        <v>6244.2351865417768</v>
      </c>
    </row>
    <row r="126" spans="1:20" ht="12.75" customHeight="1" thickTop="1" thickBot="1" x14ac:dyDescent="0.25">
      <c r="A126" s="197"/>
      <c r="B126" s="198"/>
      <c r="C126" s="199" t="s">
        <v>37</v>
      </c>
      <c r="D126" s="198"/>
      <c r="E126" s="200"/>
      <c r="F126" s="201"/>
      <c r="G126" s="202"/>
      <c r="H126" s="201"/>
      <c r="I126" s="201"/>
      <c r="J126" s="202"/>
      <c r="K126" s="201"/>
      <c r="L126" s="203"/>
      <c r="M126" s="204"/>
      <c r="N126" s="201"/>
      <c r="O126" s="202"/>
      <c r="P126" s="201"/>
      <c r="Q126" s="202"/>
      <c r="R126" s="202"/>
      <c r="S126" s="202"/>
      <c r="T126" s="205">
        <f>T125</f>
        <v>6244.2351865417768</v>
      </c>
    </row>
    <row r="127" spans="1:20" ht="12.75" customHeight="1" thickTop="1" x14ac:dyDescent="0.2"/>
    <row r="128" spans="1:20" ht="12.75" customHeight="1" x14ac:dyDescent="0.2"/>
    <row r="129" spans="12:16" ht="12.75" customHeight="1" x14ac:dyDescent="0.2"/>
    <row r="130" spans="12:16" ht="12.75" customHeight="1" x14ac:dyDescent="0.2">
      <c r="L130" s="88" t="s">
        <v>38</v>
      </c>
      <c r="P130" s="75" t="s">
        <v>219</v>
      </c>
    </row>
    <row r="131" spans="12:16" ht="12.75" customHeight="1" x14ac:dyDescent="0.2"/>
    <row r="132" spans="12:16" ht="12.75" customHeight="1" x14ac:dyDescent="0.2"/>
    <row r="133" spans="12:16" ht="12.75" customHeight="1" x14ac:dyDescent="0.2"/>
    <row r="134" spans="12:16" ht="12.75" customHeight="1" x14ac:dyDescent="0.2"/>
  </sheetData>
  <mergeCells count="98">
    <mergeCell ref="T118:T119"/>
    <mergeCell ref="B97:B100"/>
    <mergeCell ref="C97:C102"/>
    <mergeCell ref="S97:S98"/>
    <mergeCell ref="T97:T98"/>
    <mergeCell ref="L98:L99"/>
    <mergeCell ref="B101:B102"/>
    <mergeCell ref="C104:C106"/>
    <mergeCell ref="C108:C112"/>
    <mergeCell ref="C114:C115"/>
    <mergeCell ref="C118:C119"/>
    <mergeCell ref="S118:S119"/>
    <mergeCell ref="B90:B92"/>
    <mergeCell ref="C90:C95"/>
    <mergeCell ref="S90:S95"/>
    <mergeCell ref="T90:T95"/>
    <mergeCell ref="L91:L92"/>
    <mergeCell ref="R91:R95"/>
    <mergeCell ref="L93:L94"/>
    <mergeCell ref="B84:B86"/>
    <mergeCell ref="C84:C89"/>
    <mergeCell ref="S84:S89"/>
    <mergeCell ref="T84:T89"/>
    <mergeCell ref="L85:L86"/>
    <mergeCell ref="R85:R89"/>
    <mergeCell ref="L87:L88"/>
    <mergeCell ref="S69:S76"/>
    <mergeCell ref="T69:T76"/>
    <mergeCell ref="R70:R76"/>
    <mergeCell ref="L72:L75"/>
    <mergeCell ref="C81:C82"/>
    <mergeCell ref="C56:C59"/>
    <mergeCell ref="S56:S57"/>
    <mergeCell ref="T56:T57"/>
    <mergeCell ref="L57:L59"/>
    <mergeCell ref="C78:C79"/>
    <mergeCell ref="S78:S79"/>
    <mergeCell ref="T78:T79"/>
    <mergeCell ref="C61:C63"/>
    <mergeCell ref="S61:S62"/>
    <mergeCell ref="T61:T62"/>
    <mergeCell ref="L62:L63"/>
    <mergeCell ref="C65:C67"/>
    <mergeCell ref="S65:S67"/>
    <mergeCell ref="T65:T67"/>
    <mergeCell ref="R66:R67"/>
    <mergeCell ref="C69:C76"/>
    <mergeCell ref="C49:C50"/>
    <mergeCell ref="S49:S50"/>
    <mergeCell ref="T49:T50"/>
    <mergeCell ref="C52:C54"/>
    <mergeCell ref="S52:S54"/>
    <mergeCell ref="T52:T54"/>
    <mergeCell ref="R53:R54"/>
    <mergeCell ref="C42:C44"/>
    <mergeCell ref="S42:S43"/>
    <mergeCell ref="T42:T43"/>
    <mergeCell ref="C46:C47"/>
    <mergeCell ref="S46:S47"/>
    <mergeCell ref="T46:T47"/>
    <mergeCell ref="T28:T29"/>
    <mergeCell ref="C38:C40"/>
    <mergeCell ref="S38:S39"/>
    <mergeCell ref="T38:T39"/>
    <mergeCell ref="L39:L40"/>
    <mergeCell ref="C33:C36"/>
    <mergeCell ref="S33:S34"/>
    <mergeCell ref="T33:T34"/>
    <mergeCell ref="T15:T19"/>
    <mergeCell ref="L16:L19"/>
    <mergeCell ref="M16:M19"/>
    <mergeCell ref="N16:N19"/>
    <mergeCell ref="O16:O19"/>
    <mergeCell ref="P16:P19"/>
    <mergeCell ref="Q16:Q19"/>
    <mergeCell ref="C20:C22"/>
    <mergeCell ref="C24:C26"/>
    <mergeCell ref="C28:C31"/>
    <mergeCell ref="S28:S29"/>
    <mergeCell ref="J13:L13"/>
    <mergeCell ref="Q13:S13"/>
    <mergeCell ref="F15:H19"/>
    <mergeCell ref="I15:K19"/>
    <mergeCell ref="L15:Q15"/>
    <mergeCell ref="R15:R19"/>
    <mergeCell ref="S15:S19"/>
    <mergeCell ref="A15:A19"/>
    <mergeCell ref="B15:B19"/>
    <mergeCell ref="C15:C19"/>
    <mergeCell ref="D15:D19"/>
    <mergeCell ref="E15:E19"/>
    <mergeCell ref="D11:F11"/>
    <mergeCell ref="N11:P11"/>
    <mergeCell ref="E5:R5"/>
    <mergeCell ref="D6:S6"/>
    <mergeCell ref="A9:B9"/>
    <mergeCell ref="P9:R9"/>
    <mergeCell ref="E10:G10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bac</vt:lpstr>
      <vt:lpstr>ampop Ձորաղբյուր</vt:lpstr>
      <vt:lpstr>ՕԲ Ձորաղբյուր</vt:lpstr>
      <vt:lpstr>2-1</vt:lpstr>
      <vt:lpstr>2-2</vt:lpstr>
      <vt:lpstr>2-3 2 նրբ</vt:lpstr>
      <vt:lpstr>2-4 3նրբ</vt:lpstr>
      <vt:lpstr>2-5 4 նրբ</vt:lpstr>
      <vt:lpstr>2-6</vt:lpstr>
      <vt:lpstr>2-7</vt:lpstr>
      <vt:lpstr>2-8</vt:lpstr>
      <vt:lpstr>2-9</vt:lpstr>
      <vt:lpstr>'2-1'!Заголовки_для_печати</vt:lpstr>
      <vt:lpstr>'2-2'!Заголовки_для_печати</vt:lpstr>
      <vt:lpstr>'2-3 2 նրբ'!Заголовки_для_печати</vt:lpstr>
      <vt:lpstr>'2-4 3նրբ'!Заголовки_для_печати</vt:lpstr>
      <vt:lpstr>'2-5 4 նրբ'!Заголовки_для_печати</vt:lpstr>
      <vt:lpstr>'2-6'!Заголовки_для_печати</vt:lpstr>
      <vt:lpstr>'2-7'!Заголовки_для_печати</vt:lpstr>
      <vt:lpstr>'2-8'!Заголовки_для_печати</vt:lpstr>
      <vt:lpstr>'2-9'!Заголовки_для_печати</vt:lpstr>
      <vt:lpstr>'ampop Ձորաղբյուր'!Заголовки_для_печати</vt:lpstr>
      <vt:lpstr>'ՕԲ Ձորաղբյուր'!Заголовки_для_печати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Пользователь Windows</cp:lastModifiedBy>
  <cp:lastPrinted>2019-06-06T14:16:10Z</cp:lastPrinted>
  <dcterms:created xsi:type="dcterms:W3CDTF">2000-04-17T03:23:27Z</dcterms:created>
  <dcterms:modified xsi:type="dcterms:W3CDTF">2019-06-10T06:24:32Z</dcterms:modified>
</cp:coreProperties>
</file>